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C:\Users\1110881\Documents\NaOH\101b_LED化_総合評価\07_\"/>
    </mc:Choice>
  </mc:AlternateContent>
  <xr:revisionPtr revIDLastSave="0" documentId="8_{955A296A-AB52-4257-AC34-963DD69696F5}" xr6:coauthVersionLast="47" xr6:coauthVersionMax="47" xr10:uidLastSave="{00000000-0000-0000-0000-000000000000}"/>
  <bookViews>
    <workbookView xWindow="-28920" yWindow="-120" windowWidth="29040" windowHeight="15720" tabRatio="907" xr2:uid="{00000000-000D-0000-FFFF-FFFF00000000}"/>
  </bookViews>
  <sheets>
    <sheet name="様式-1-Ⅰ（建築設備）" sheetId="51" r:id="rId1"/>
    <sheet name="様式-2（土木以外）" sheetId="52" r:id="rId2"/>
    <sheet name="様式-3（土木以外）" sheetId="53" r:id="rId3"/>
    <sheet name="様式-4（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'様式-1-Ⅰ（建築設備）'!#REF!</definedName>
    <definedName name="_xlnm.Print_Area" localSheetId="0">'様式-1-Ⅰ（建築設備）'!$A$1:$M$47</definedName>
    <definedName name="_xlnm.Print_Area" localSheetId="1">'様式-2（土木以外）'!$A$1:$Q$27</definedName>
    <definedName name="_xlnm.Print_Area" localSheetId="2">'様式-3（土木以外）'!$A$1:$N$39</definedName>
    <definedName name="_xlnm.Print_Area" localSheetId="3">'様式-4（建築，建築設備）'!$A$1:$Q$53</definedName>
    <definedName name="_xlnm.Print_Area" localSheetId="4">'様式-5（登録基幹技能者）'!$A$1:$N$44</definedName>
    <definedName name="_xlnm.Print_Area" localSheetId="5">'様式-6（修繕実績1）'!$A$1:$L$43</definedName>
    <definedName name="_xlnm.Print_Area" localSheetId="6">'様式-6（修繕実績2）'!$A$1:$L$43</definedName>
    <definedName name="_xlnm.Print_Titles" localSheetId="0">'様式-1-Ⅰ（建築設備）'!$1:$7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51" l="1"/>
  <c r="J18" i="51" s="1"/>
  <c r="F44" i="54" l="1"/>
  <c r="G31" i="51"/>
  <c r="K31" i="51" s="1"/>
  <c r="G30" i="51"/>
  <c r="J30" i="51" s="1"/>
  <c r="G29" i="51"/>
  <c r="J29" i="51" s="1"/>
  <c r="G28" i="51"/>
  <c r="J28" i="51" s="1"/>
  <c r="G27" i="51"/>
  <c r="J27" i="51" s="1"/>
  <c r="G26" i="51"/>
  <c r="J26" i="51" s="1"/>
  <c r="G25" i="51"/>
  <c r="G24" i="51"/>
  <c r="J24" i="51" s="1"/>
  <c r="G23" i="51"/>
  <c r="J23" i="51" s="1"/>
  <c r="G22" i="51"/>
  <c r="J22" i="51" s="1"/>
  <c r="G21" i="51"/>
  <c r="J21" i="51" s="1"/>
  <c r="G20" i="51"/>
  <c r="J20" i="51" s="1"/>
  <c r="G19" i="51"/>
  <c r="J19" i="51" s="1"/>
  <c r="K18" i="51"/>
  <c r="G17" i="51"/>
  <c r="J17" i="51" s="1"/>
  <c r="G16" i="51"/>
  <c r="K16" i="51" s="1"/>
  <c r="G15" i="51"/>
  <c r="J15" i="51" s="1"/>
  <c r="G14" i="51"/>
  <c r="J14" i="51" s="1"/>
  <c r="G13" i="51"/>
  <c r="J13" i="51" s="1"/>
  <c r="H11" i="51"/>
  <c r="H10" i="51"/>
  <c r="K10" i="51" s="1"/>
  <c r="K13" i="51" l="1"/>
  <c r="K14" i="51"/>
  <c r="K15" i="51"/>
  <c r="K17" i="51"/>
  <c r="K19" i="51"/>
  <c r="K20" i="51"/>
  <c r="K27" i="51"/>
  <c r="K21" i="51"/>
  <c r="K30" i="51"/>
  <c r="K22" i="51"/>
  <c r="K24" i="51"/>
  <c r="K23" i="51"/>
  <c r="K29" i="51"/>
  <c r="K28" i="51"/>
  <c r="G12" i="51"/>
  <c r="J10" i="51" s="1"/>
  <c r="F2" i="48" l="1"/>
  <c r="F2" i="47"/>
  <c r="E21" i="51" l="1"/>
  <c r="E17" i="51"/>
  <c r="E10" i="51"/>
  <c r="B5" i="55" l="1"/>
  <c r="J2" i="55"/>
  <c r="J2" i="54"/>
  <c r="G2" i="53"/>
  <c r="K3" i="52"/>
  <c r="E37" i="51"/>
  <c r="E32" i="51"/>
  <c r="J31" i="5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r>
          <rPr>
            <b/>
            <sz val="9"/>
            <color indexed="10"/>
            <rFont val="MS P ゴシック"/>
            <family val="3"/>
            <charset val="128"/>
          </rPr>
          <t>。</t>
        </r>
      </text>
    </comment>
    <comment ref="M21" authorId="0" shapeId="0" xr:uid="{00000000-0006-0000-0100-000005000000}">
      <text>
        <r>
          <rPr>
            <sz val="9"/>
            <color indexed="10"/>
            <rFont val="MS P ゴシック"/>
            <family val="3"/>
            <charset val="128"/>
          </rPr>
          <t>この項目が様式-1-Ⅰに反映されます</t>
        </r>
        <r>
          <rPr>
            <b/>
            <sz val="9"/>
            <color indexed="10"/>
            <rFont val="MS P ゴシック"/>
            <family val="3"/>
            <charset val="128"/>
          </rPr>
          <t>。</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r>
          <rPr>
            <b/>
            <sz val="9"/>
            <color indexed="10"/>
            <rFont val="MS P ゴシック"/>
            <family val="3"/>
            <charset val="128"/>
          </rPr>
          <t>。</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00000000-0006-0000-0300-000002000000}">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<sst xmlns="http://schemas.openxmlformats.org/spreadsheetml/2006/main" count="838" uniqueCount="472">
  <si>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</si>
  <si>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</si>
  <si>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</si>
  <si>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</si>
  <si>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</si>
  <si>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</si>
  <si>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</si>
  <si>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</si>
  <si>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</si>
  <si>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</si>
  <si>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</si>
  <si>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</si>
  <si>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</si>
  <si>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</si>
  <si>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</si>
  <si>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</si>
  <si>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</si>
  <si>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</si>
  <si>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</si>
  <si>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</si>
  <si>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</si>
  <si>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</si>
  <si>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</si>
  <si>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</si>
  <si>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</si>
  <si>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</si>
  <si>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</si>
  <si>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</si>
  <si>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</si>
  <si>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</si>
  <si>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</si>
  <si>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</si>
  <si>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</si>
  <si>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</si>
  <si>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</si>
  <si>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</si>
  <si>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</si>
  <si>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</si>
  <si>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</si>
  <si>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</si>
  <si>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</si>
  <si>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</si>
  <si>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</si>
  <si>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</si>
  <si>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</si>
  <si>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</si>
  <si>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</si>
  <si>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</si>
  <si>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</si>
  <si>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</si>
  <si>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</si>
  <si>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</si>
  <si>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</si>
  <si>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</si>
  <si>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</si>
  <si>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</si>
  <si>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</si>
  <si>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</si>
  <si>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</si>
  <si>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</si>
  <si>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</si>
  <si>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</si>
  <si>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</si>
  <si>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</si>
  <si>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</si>
  <si>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</si>
  <si>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</si>
  <si>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</si>
  <si>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</si>
  <si>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</si>
  <si>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</si>
  <si>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</si>
  <si>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</si>
  <si>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</si>
  <si>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</si>
  <si>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</si>
  <si>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</si>
  <si>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</si>
  <si>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</si>
  <si>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</si>
  <si>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</si>
  <si>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</si>
  <si>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</si>
  <si>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</si>
  <si>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</si>
  <si>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</si>
  <si>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</si>
  <si>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</si>
  <si>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</si>
  <si>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</si>
  <si>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</si>
  <si>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</si>
  <si>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</si>
  <si>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</si>
  <si>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</si>
  <si>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</si>
  <si>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</si>
  <si>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</si>
  <si>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</si>
  <si>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</si>
  <si>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</si>
  <si>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</si>
  <si>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</si>
  <si>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</si>
  <si>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</si>
  <si>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</si>
  <si>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</si>
  <si>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</si>
  <si>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取得単位の区分</t>
    <rPh sb="0" eb="2">
      <t>シュトク</t>
    </rPh>
    <rPh sb="2" eb="4">
      <t>タンイ</t>
    </rPh>
    <rPh sb="5" eb="7">
      <t>クブン</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</si>
  <si>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</si>
  <si>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</si>
  <si>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</si>
  <si>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講習修了証番号</t>
    <rPh sb="0" eb="2">
      <t>コウシュウ</t>
    </rPh>
    <rPh sb="2" eb="5">
      <t>シュウリョウショウ</t>
    </rPh>
    <rPh sb="5" eb="7">
      <t>バンゴウ</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</si>
  <si>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</si>
  <si>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</si>
  <si>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</si>
  <si>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</si>
  <si>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</si>
  <si>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</si>
  <si>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</si>
  <si>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</si>
  <si>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</si>
  <si>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</si>
  <si>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</si>
  <si>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</si>
  <si>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</si>
  <si>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</si>
  <si>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</si>
  <si>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</si>
  <si>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</si>
  <si>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</si>
  <si>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</si>
  <si>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</si>
  <si>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</si>
  <si>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</si>
  <si>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</si>
  <si>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</si>
  <si>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</si>
  <si>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</si>
  <si>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</si>
  <si>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</si>
  <si>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</si>
  <si>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</si>
  <si>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</si>
  <si>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</si>
  <si>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</si>
  <si>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</si>
  <si>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</si>
  <si>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</si>
  <si>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</si>
  <si>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</si>
  <si>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</si>
  <si>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</si>
  <si>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</si>
  <si>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</si>
  <si>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</si>
  <si>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</si>
  <si>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</si>
  <si>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</si>
  <si>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</si>
  <si>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</si>
  <si>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</si>
  <si>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</si>
  <si>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</si>
  <si>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</si>
  <si>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</si>
  <si>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</si>
  <si>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</si>
  <si>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</si>
  <si>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</si>
  <si>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</si>
  <si>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</si>
  <si>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</si>
  <si>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</si>
  <si>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</si>
  <si>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</si>
  <si>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</si>
  <si>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</si>
  <si>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</si>
  <si>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</si>
  <si>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</si>
  <si>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</si>
  <si>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</si>
  <si>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</si>
  <si>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</si>
  <si>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</si>
  <si>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</si>
  <si>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</si>
  <si>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</si>
  <si>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</si>
  <si>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</si>
  <si>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</si>
  <si>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</si>
  <si>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</si>
  <si>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</si>
  <si>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</si>
  <si>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</si>
  <si>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</si>
  <si>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</si>
  <si>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</si>
  <si>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</si>
  <si>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</si>
  <si>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</si>
  <si>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</si>
  <si>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</si>
  <si>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</si>
  <si>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</si>
  <si>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</si>
  <si>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</si>
  <si>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</si>
  <si>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</si>
  <si>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</si>
  <si>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</si>
  <si>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</si>
  <si>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</si>
  <si>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</si>
  <si>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</si>
  <si>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</si>
  <si>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</si>
  <si>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</si>
  <si>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</si>
  <si>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</si>
  <si>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</si>
  <si>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</si>
  <si>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</si>
  <si>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</si>
  <si>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</si>
  <si>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</si>
  <si>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</si>
  <si>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</si>
  <si>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</si>
  <si>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</si>
  <si>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</si>
  <si>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</si>
  <si>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</si>
  <si>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</si>
  <si>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</si>
  <si>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</si>
  <si>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</si>
  <si>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</si>
  <si>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</si>
  <si>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</si>
  <si>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</si>
  <si>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</si>
  <si>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</si>
  <si>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</si>
  <si>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</si>
  <si>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</si>
  <si>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</si>
  <si>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</si>
  <si>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</si>
  <si>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</si>
  <si>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</si>
  <si>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</si>
  <si>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</si>
  <si>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</si>
  <si>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</si>
  <si>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</si>
  <si>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</si>
  <si>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</si>
  <si>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</si>
  <si>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</si>
  <si>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</si>
  <si>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</si>
  <si>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</si>
  <si>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</si>
  <si>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</si>
  <si>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</si>
  <si>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</si>
  <si>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</si>
  <si>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</si>
  <si>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</si>
  <si>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</si>
  <si>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</si>
  <si>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</si>
  <si>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</si>
  <si>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</si>
  <si>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</si>
  <si>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</si>
  <si>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</si>
  <si>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</si>
  <si>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</si>
  <si>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</si>
  <si>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</si>
  <si>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</si>
  <si>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</si>
  <si>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</si>
  <si>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</si>
  <si>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</si>
  <si>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</si>
  <si>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</si>
  <si>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</si>
  <si>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</si>
  <si>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</si>
  <si>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</si>
  <si>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</si>
  <si>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</si>
  <si>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</si>
  <si>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</si>
  <si>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</si>
  <si>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</si>
  <si>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</si>
  <si>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</si>
  <si>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</si>
  <si>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</si>
  <si>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</si>
  <si>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</si>
  <si>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</si>
  <si>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</si>
  <si>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</si>
  <si>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</si>
  <si>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</si>
  <si>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</si>
  <si>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</si>
  <si>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</si>
  <si>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</si>
  <si>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</si>
  <si>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</si>
  <si>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</si>
  <si>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</si>
  <si>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</si>
  <si>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</si>
  <si>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</si>
  <si>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</si>
  <si>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</si>
  <si>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</si>
  <si>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</si>
  <si>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</si>
  <si>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</si>
  <si>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</si>
  <si>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</si>
  <si>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</si>
  <si>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</si>
  <si>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</si>
  <si>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</si>
  <si>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</si>
  <si>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</si>
  <si>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</si>
  <si>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</si>
  <si>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</si>
  <si>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</si>
  <si>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</si>
  <si>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</si>
  <si>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</si>
  <si>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</si>
  <si>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</si>
  <si>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</si>
  <si>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</si>
  <si>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</si>
  <si>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</si>
  <si>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</si>
  <si>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</si>
  <si>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</si>
  <si>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</si>
  <si>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</si>
  <si>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</si>
  <si>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</si>
  <si>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</si>
  <si>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</si>
  <si>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</si>
  <si>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</si>
  <si>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</si>
  <si>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</si>
  <si>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</si>
  <si>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</si>
  <si>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</si>
  <si>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</si>
  <si>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</si>
  <si>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</si>
  <si>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</si>
  <si>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</si>
  <si>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</si>
  <si>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</si>
  <si>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</si>
  <si>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</si>
  <si>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</si>
  <si>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</si>
  <si>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</si>
  <si>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</si>
  <si>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</si>
  <si>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</si>
  <si>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</si>
  <si>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</si>
  <si>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</si>
  <si>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</si>
  <si>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</si>
  <si>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</si>
  <si>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</si>
  <si>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</si>
  <si>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</si>
  <si>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</si>
  <si>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</si>
  <si>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</si>
  <si>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</si>
  <si>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</si>
  <si>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</si>
  <si>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</si>
  <si>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</si>
  <si>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</si>
  <si>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</si>
  <si>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</si>
  <si>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</si>
  <si>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</si>
  <si>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</si>
  <si>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</si>
  <si>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</si>
  <si>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</si>
  <si>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</si>
  <si>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</si>
  <si>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</si>
  <si>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</si>
  <si>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</si>
  <si>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</si>
  <si>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</si>
  <si>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様式-1-Ⅰ（建築設備）</t>
    <rPh sb="0" eb="2">
      <t>ヨウシキ</t>
    </rPh>
    <rPh sb="9" eb="11">
      <t>セツビ</t>
    </rPh>
    <phoneticPr fontId="3"/>
  </si>
  <si>
    <t>評価値申告書　【簡易型Ⅰ型（建築設備型）】</t>
    <rPh sb="16" eb="18">
      <t>セツビ</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</si>
  <si>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</si>
  <si>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</si>
  <si>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</si>
  <si>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</si>
  <si>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</si>
  <si>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</si>
  <si>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</si>
  <si>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</si>
  <si>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</si>
  <si>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</si>
  <si>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</si>
  <si>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</si>
  <si>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</si>
  <si>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</si>
  <si>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</si>
  <si>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</si>
  <si>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</si>
  <si>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</si>
  <si>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</si>
  <si>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</si>
  <si>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</si>
  <si>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ケ　継続教育(CPD等)の取組み状況</t>
    <rPh sb="2" eb="4">
      <t>ケイゾク</t>
    </rPh>
    <rPh sb="4" eb="6">
      <t>キョウイク</t>
    </rPh>
    <rPh sb="10" eb="11">
      <t>ナド</t>
    </rPh>
    <rPh sb="13" eb="15">
      <t>トリク</t>
    </rPh>
    <rPh sb="16" eb="18">
      <t>ジョウキョウ</t>
    </rPh>
    <phoneticPr fontId="3"/>
  </si>
  <si>
    <t>セ　過去5ヶ年度における維持工事等の施工実績</t>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</si>
  <si>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</si>
  <si>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</si>
  <si>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</si>
  <si>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（締結協定を選択）</t>
    <rPh sb="1" eb="3">
      <t>テイケツ</t>
    </rPh>
    <rPh sb="3" eb="5">
      <t>キョウテイ</t>
    </rPh>
    <rPh sb="6" eb="8">
      <t>センタク</t>
    </rPh>
    <phoneticPr fontId="3"/>
  </si>
  <si>
    <t>（締結協定を選択又は直接入力）</t>
    <rPh sb="1" eb="3">
      <t>テイケツ</t>
    </rPh>
    <rPh sb="3" eb="5">
      <t>キョウテイ</t>
    </rPh>
    <rPh sb="6" eb="8">
      <t>センタク</t>
    </rPh>
    <rPh sb="8" eb="9">
      <t>マタ</t>
    </rPh>
    <rPh sb="10" eb="12">
      <t>チョクセツ</t>
    </rPh>
    <rPh sb="12" eb="14">
      <t>ニュウリョク</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</si>
  <si>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</si>
  <si>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</si>
  <si>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</si>
  <si>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</si>
  <si>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</si>
  <si>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</si>
  <si>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ア　過去５ヶ年度における工事成績評定点
　　　（上位実績の平均点）
　　　　　【対象実績数】…上位2件</t>
    <rPh sb="24" eb="26">
      <t>ジョウイ</t>
    </rPh>
    <rPh sb="26" eb="28">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</si>
  <si>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</si>
  <si>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8">
      <t>ボウサイクンレン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</si>
  <si>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8">
      <t>ボウサイクンレン</t>
    </rPh>
    <rPh sb="28" eb="30">
      <t>ジッセキ</t>
    </rPh>
    <phoneticPr fontId="3"/>
  </si>
  <si>
    <t>仙台市における災害廃棄物の処理等の協力に関する協定</t>
    <phoneticPr fontId="3"/>
  </si>
  <si>
    <t>災害廃棄物処理等協定：仙台建設業協会</t>
  </si>
  <si>
    <t>※1　太枠セル（黄色）には，会社名（商号）や入札価格（税抜）を入力して下さい。</t>
    <rPh sb="22" eb="24">
      <t>ニュウサツ</t>
    </rPh>
    <rPh sb="24" eb="26">
      <t>カカク</t>
    </rPh>
    <rPh sb="27" eb="29">
      <t>ゼイヌキ</t>
    </rPh>
    <phoneticPr fontId="3"/>
  </si>
  <si>
    <t>※4　本様式は，「入札書」を提出する際に他の提出文書と一緒に提出してください。</t>
    <phoneticPr fontId="3"/>
  </si>
  <si>
    <t xml:space="preserve">　　　 </t>
    <phoneticPr fontId="3"/>
  </si>
  <si>
    <t>…該当する事項（数値又は文字）を入力して下さい。</t>
    <rPh sb="1" eb="3">
      <t>ガイトウ</t>
    </rPh>
    <rPh sb="5" eb="7">
      <t>ジコウ</t>
    </rPh>
    <rPh sb="16" eb="18">
      <t>ニュウリョク</t>
    </rPh>
    <rPh sb="20" eb="21">
      <t>クダ</t>
    </rPh>
    <phoneticPr fontId="3"/>
  </si>
  <si>
    <t>当該工事の工種に適用のない評価項目(欄)については，入力しないで下さい。</t>
    <rPh sb="0" eb="2">
      <t>トウガイ</t>
    </rPh>
    <rPh sb="2" eb="3">
      <t>コウ</t>
    </rPh>
    <rPh sb="3" eb="4">
      <t>ジ</t>
    </rPh>
    <rPh sb="5" eb="7">
      <t>コウシュ</t>
    </rPh>
    <rPh sb="8" eb="10">
      <t>テキヨウ</t>
    </rPh>
    <rPh sb="13" eb="15">
      <t>ヒョウカ</t>
    </rPh>
    <rPh sb="15" eb="17">
      <t>コウモク</t>
    </rPh>
    <rPh sb="18" eb="19">
      <t>ラン</t>
    </rPh>
    <rPh sb="26" eb="28">
      <t>ニュウリョク</t>
    </rPh>
    <rPh sb="32" eb="33">
      <t>クダ</t>
    </rPh>
    <phoneticPr fontId="3"/>
  </si>
  <si>
    <t>対象工種を複数選択する場合は最大5種類（工種）までとし，各種類（工種）ごと1名までを入力して下さい。</t>
    <rPh sb="42" eb="44">
      <t>ニュウリョク</t>
    </rPh>
    <rPh sb="46" eb="47">
      <t>クダ</t>
    </rPh>
    <phoneticPr fontId="3"/>
  </si>
  <si>
    <t>配置予定技術者又は現場代理人は，登録基幹技能者としての評価対象になりません。</t>
    <rPh sb="2" eb="4">
      <t>ヨテイ</t>
    </rPh>
    <rPh sb="4" eb="7">
      <t>ギジュツシャ</t>
    </rPh>
    <rPh sb="16" eb="20">
      <t>トウロクキカン</t>
    </rPh>
    <rPh sb="20" eb="23">
      <t>ギノウシャ</t>
    </rPh>
    <rPh sb="27" eb="29">
      <t>ヒョウカ</t>
    </rPh>
    <rPh sb="29" eb="31">
      <t>タイショウ</t>
    </rPh>
    <phoneticPr fontId="3"/>
  </si>
  <si>
    <t>（仙台市立病院　令和８年７月１日版）</t>
    <phoneticPr fontId="3"/>
  </si>
  <si>
    <t>※3　本様式は，仙台市立病院発注工事の総合評価一般競争入札に適用します。</t>
    <rPh sb="11" eb="12">
      <t>リツ</t>
    </rPh>
    <rPh sb="12" eb="14">
      <t>ビョウイン</t>
    </rPh>
    <phoneticPr fontId="3"/>
  </si>
  <si>
    <t>※2　入力等にあたっては，「仙台市立病院発注工事における総合評価一般競争入札の手引き」をお読み下さい。</t>
    <phoneticPr fontId="3"/>
  </si>
  <si>
    <t>入力等にあたっては，「仙台市立病院発注工事における総合評価一般競争入札の手引き」をお読み下さい。</t>
  </si>
  <si>
    <t>入力等にあたっては，「仙台市立病院発注工事における総合評価一般競争入札の手引き」をお読み下さい。</t>
    <phoneticPr fontId="3"/>
  </si>
  <si>
    <t>様式-4（建築，建築設備）</t>
    <rPh sb="0" eb="2">
      <t>ヨウシキ</t>
    </rPh>
    <phoneticPr fontId="3"/>
  </si>
  <si>
    <t>様式-3（建築，建築設備，プラント）</t>
    <rPh sb="0" eb="2">
      <t>ヨウシキ</t>
    </rPh>
    <phoneticPr fontId="3"/>
  </si>
  <si>
    <t>様式-2（建築，建築設備，プラント）</t>
    <rPh sb="0" eb="2">
      <t>ヨウシキ</t>
    </rPh>
    <phoneticPr fontId="3"/>
  </si>
  <si>
    <t>仙台市立病院照明設備改修工事</t>
    <rPh sb="0" eb="2">
      <t>センダイ</t>
    </rPh>
    <rPh sb="2" eb="4">
      <t>シリツ</t>
    </rPh>
    <rPh sb="4" eb="6">
      <t>ビョウイン</t>
    </rPh>
    <rPh sb="6" eb="8">
      <t>ショウメイ</t>
    </rPh>
    <rPh sb="8" eb="10">
      <t>セツビ</t>
    </rPh>
    <rPh sb="10" eb="12">
      <t>カイシュウ</t>
    </rPh>
    <rPh sb="12" eb="14">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</si>
</sst>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 numFmtId="188" formatCode="0.0_ "/>
  </numFmts>
  <fonts count="23">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
      <b/>
      <sz val="9"/>
      <color indexed="10"/>
      <name val="MS P ゴシック"/>
      <family val="3"/>
      <charset val="128"/>
    </font>
  </fonts>
  <fills count="1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72">
    <xf numFmtId="0" fontId="0" fillId="0" borderId="0" xfId="0">
      <alignment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176" fontId="2" fillId="0" borderId="0" xfId="0" applyNumberFormat="1" applyFont="1">
      <alignment vertical="center"/>
    </xf>
    <xf numFmtId="0" fontId="1" fillId="0" borderId="0" xfId="0" applyFont="1" applyAlignment="1">
      <alignment horizontal="center" vertical="center"/>
    </xf>
    <xf numFmtId="0" fontId="15" fillId="0" borderId="0" xfId="0" applyFont="1">
      <alignment vertical="center"/>
    </xf>
    <xf numFmtId="0" fontId="15" fillId="0" borderId="0" xfId="0"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0" xfId="6" applyFont="1"/>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7" fillId="0" borderId="16" xfId="0" applyFont="1" applyBorder="1" applyAlignment="1">
      <alignment horizontal="center" vertical="center"/>
    </xf>
    <xf numFmtId="0" fontId="7" fillId="0" borderId="0" xfId="3" applyFont="1" applyAlignment="1">
      <alignment horizontal="left" vertical="center"/>
    </xf>
    <xf numFmtId="0" fontId="2" fillId="0" borderId="0" xfId="3" applyFont="1" applyAlignment="1">
      <alignment vertical="center"/>
    </xf>
    <xf numFmtId="0" fontId="2" fillId="0" borderId="0" xfId="3" applyFont="1" applyAlignment="1">
      <alignment horizontal="center" vertical="center"/>
    </xf>
    <xf numFmtId="0" fontId="7" fillId="0" borderId="2" xfId="3" applyFont="1" applyBorder="1" applyAlignment="1">
      <alignment horizontal="center" vertical="center"/>
    </xf>
    <xf numFmtId="0" fontId="7" fillId="0" borderId="7" xfId="3" applyFont="1" applyBorder="1" applyAlignment="1">
      <alignment horizontal="center" vertical="center"/>
    </xf>
    <xf numFmtId="0" fontId="2" fillId="0" borderId="5" xfId="3" applyFont="1" applyBorder="1" applyAlignment="1">
      <alignment horizontal="center" vertical="center"/>
    </xf>
    <xf numFmtId="0" fontId="4" fillId="0" borderId="0" xfId="1" applyFont="1" applyAlignment="1">
      <alignment horizontal="center"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2" xfId="3" applyFont="1" applyBorder="1" applyAlignment="1">
      <alignment horizontal="center" vertical="center"/>
    </xf>
    <xf numFmtId="0" fontId="2" fillId="0" borderId="0" xfId="3" applyFont="1" applyAlignment="1">
      <alignment horizontal="left" vertical="center"/>
    </xf>
    <xf numFmtId="0" fontId="7" fillId="0" borderId="3" xfId="3" applyFont="1" applyBorder="1"/>
    <xf numFmtId="0" fontId="7" fillId="0" borderId="0" xfId="3" applyFont="1" applyAlignment="1">
      <alignment horizontal="center" vertical="center"/>
    </xf>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6" fillId="0" borderId="0" xfId="3" applyFont="1" applyAlignment="1">
      <alignment horizontal="center" vertical="center"/>
    </xf>
    <xf numFmtId="0" fontId="2" fillId="0" borderId="0" xfId="3" applyFont="1" applyAlignment="1">
      <alignment horizontal="center" vertical="top" wrapText="1"/>
    </xf>
    <xf numFmtId="180" fontId="2" fillId="0" borderId="0" xfId="3" applyNumberFormat="1"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12" fillId="0" borderId="4" xfId="3" applyFont="1" applyBorder="1" applyAlignment="1">
      <alignment vertical="center" wrapText="1"/>
    </xf>
    <xf numFmtId="0" fontId="7" fillId="0" borderId="1" xfId="3" applyFont="1" applyBorder="1" applyAlignment="1">
      <alignment horizontal="center" vertical="center"/>
    </xf>
    <xf numFmtId="0" fontId="7" fillId="0" borderId="55" xfId="3" applyFont="1" applyBorder="1" applyAlignment="1">
      <alignment horizontal="center" vertical="center"/>
    </xf>
    <xf numFmtId="184" fontId="7" fillId="7" borderId="10" xfId="3" applyNumberFormat="1" applyFont="1" applyFill="1" applyBorder="1" applyAlignment="1">
      <alignment horizontal="center" vertical="center"/>
    </xf>
    <xf numFmtId="0" fontId="2" fillId="0" borderId="0" xfId="3" applyFont="1" applyAlignment="1">
      <alignment horizontal="center" vertical="center" wrapText="1"/>
    </xf>
    <xf numFmtId="180" fontId="2" fillId="0" borderId="0" xfId="3" applyNumberFormat="1" applyFont="1" applyAlignment="1">
      <alignment horizontal="center" vertical="center"/>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7" fillId="0" borderId="35" xfId="3" applyFont="1" applyBorder="1" applyAlignment="1">
      <alignment horizontal="center" vertical="center"/>
    </xf>
    <xf numFmtId="184" fontId="7" fillId="4" borderId="5" xfId="3" applyNumberFormat="1" applyFont="1" applyFill="1" applyBorder="1" applyAlignment="1">
      <alignment horizontal="center" vertical="center"/>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184" fontId="7" fillId="4" borderId="10" xfId="3" applyNumberFormat="1" applyFont="1" applyFill="1" applyBorder="1" applyAlignment="1">
      <alignment horizontal="center" vertical="center"/>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10" fillId="0" borderId="69" xfId="3" applyFont="1" applyBorder="1" applyAlignment="1">
      <alignment horizontal="left" vertical="center" wrapText="1"/>
    </xf>
    <xf numFmtId="0" fontId="20" fillId="0" borderId="69" xfId="3" applyFont="1" applyBorder="1" applyAlignment="1">
      <alignment horizontal="left" vertical="center" wrapText="1"/>
    </xf>
    <xf numFmtId="184" fontId="7" fillId="4" borderId="35" xfId="3" applyNumberFormat="1" applyFont="1" applyFill="1" applyBorder="1" applyAlignment="1">
      <alignment horizontal="center" vertical="center"/>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184" fontId="7" fillId="7" borderId="5" xfId="3" applyNumberFormat="1" applyFont="1" applyFill="1" applyBorder="1" applyAlignment="1">
      <alignment horizontal="center" vertical="center"/>
    </xf>
    <xf numFmtId="0" fontId="7" fillId="0" borderId="7" xfId="3" applyFont="1" applyBorder="1" applyAlignment="1">
      <alignment horizontal="center" vertical="center" wrapText="1"/>
    </xf>
    <xf numFmtId="0" fontId="7" fillId="0" borderId="7" xfId="3" applyFont="1" applyBorder="1" applyAlignment="1">
      <alignment vertical="center" wrapText="1"/>
    </xf>
    <xf numFmtId="188" fontId="7" fillId="0" borderId="4" xfId="3" applyNumberFormat="1"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vertical="top"/>
    </xf>
    <xf numFmtId="183" fontId="7" fillId="0" borderId="7" xfId="3" applyNumberFormat="1" applyFont="1" applyBorder="1" applyAlignment="1">
      <alignment horizontal="right" vertical="center"/>
    </xf>
    <xf numFmtId="186" fontId="7" fillId="0" borderId="4" xfId="3" applyNumberFormat="1" applyFont="1" applyBorder="1" applyAlignment="1">
      <alignment vertical="center"/>
    </xf>
    <xf numFmtId="0" fontId="2" fillId="0" borderId="16" xfId="3" applyFont="1" applyBorder="1" applyAlignment="1">
      <alignment horizontal="center" vertical="center" wrapText="1"/>
    </xf>
    <xf numFmtId="183" fontId="2" fillId="0" borderId="0" xfId="3" applyNumberFormat="1" applyFont="1" applyAlignment="1">
      <alignment vertical="top"/>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0" fontId="2" fillId="0" borderId="0" xfId="3" applyFont="1" applyAlignment="1">
      <alignment horizontal="right" vertical="top"/>
    </xf>
    <xf numFmtId="176" fontId="7" fillId="0" borderId="4" xfId="3" applyNumberFormat="1" applyFont="1" applyBorder="1" applyAlignment="1">
      <alignment horizontal="center" vertical="top"/>
    </xf>
    <xf numFmtId="0" fontId="6" fillId="9" borderId="18" xfId="8" applyFont="1" applyFill="1" applyBorder="1"/>
    <xf numFmtId="180" fontId="7" fillId="9" borderId="18" xfId="6" applyNumberFormat="1" applyFont="1" applyFill="1" applyBorder="1" applyAlignment="1" applyProtection="1">
      <alignment horizontal="center" vertical="center"/>
      <protection locked="0"/>
    </xf>
    <xf numFmtId="0" fontId="6" fillId="9" borderId="18" xfId="6" applyFont="1" applyFill="1" applyBorder="1"/>
    <xf numFmtId="0" fontId="6" fillId="9" borderId="18" xfId="5" applyFont="1" applyFill="1" applyBorder="1"/>
    <xf numFmtId="180" fontId="7" fillId="9" borderId="61" xfId="8" applyNumberFormat="1" applyFont="1" applyFill="1" applyBorder="1" applyAlignment="1" applyProtection="1">
      <alignment horizontal="center" vertical="center" wrapText="1"/>
      <protection locked="0"/>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2" xfId="3" applyFont="1" applyBorder="1" applyAlignment="1">
      <alignment horizontal="center" vertical="center"/>
    </xf>
    <xf numFmtId="0" fontId="7" fillId="0" borderId="7" xfId="3" applyFont="1" applyBorder="1" applyAlignment="1">
      <alignment horizontal="center" vertical="center"/>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5" borderId="30" xfId="1" applyFont="1" applyFill="1" applyBorder="1" applyAlignment="1" applyProtection="1">
      <alignment horizontal="center" vertical="center" wrapText="1"/>
      <protection locked="0"/>
    </xf>
    <xf numFmtId="0" fontId="2" fillId="5" borderId="17" xfId="1" applyFont="1" applyFill="1" applyBorder="1" applyAlignment="1" applyProtection="1">
      <alignment horizontal="center" vertical="center" wrapText="1"/>
      <protection locked="0"/>
    </xf>
    <xf numFmtId="0" fontId="2" fillId="5" borderId="27" xfId="1" applyFont="1" applyFill="1" applyBorder="1" applyAlignment="1" applyProtection="1">
      <alignment horizontal="center" vertical="center" wrapText="1"/>
      <protection locked="0"/>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0" fontId="12" fillId="0" borderId="4" xfId="3" applyFont="1" applyBorder="1" applyAlignment="1">
      <alignment vertical="center" wrapText="1"/>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184" fontId="7" fillId="0" borderId="4" xfId="3" applyNumberFormat="1" applyFont="1" applyBorder="1" applyAlignment="1">
      <alignment horizontal="right" vertical="center"/>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0" fontId="7" fillId="0" borderId="4" xfId="3" applyFont="1" applyBorder="1" applyAlignment="1">
      <alignment vertical="center" wrapText="1"/>
    </xf>
    <xf numFmtId="180" fontId="7" fillId="0" borderId="28" xfId="3" applyNumberFormat="1" applyFont="1" applyBorder="1" applyAlignment="1">
      <alignment horizontal="center" vertical="center" wrapText="1"/>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6" fillId="0" borderId="0" xfId="2" applyFont="1" applyAlignment="1">
      <alignment horizontal="left" vertical="top" inden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42" fontId="7" fillId="5" borderId="30" xfId="3" applyNumberFormat="1" applyFont="1" applyFill="1" applyBorder="1" applyAlignment="1" applyProtection="1">
      <alignment vertical="center"/>
      <protection locked="0"/>
    </xf>
    <xf numFmtId="42" fontId="7" fillId="5" borderId="17" xfId="3" applyNumberFormat="1" applyFont="1" applyFill="1" applyBorder="1" applyAlignment="1" applyProtection="1">
      <alignment vertical="center"/>
      <protection locked="0"/>
    </xf>
    <xf numFmtId="42" fontId="7" fillId="5"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9" borderId="48" xfId="8" applyNumberFormat="1" applyFont="1" applyFill="1" applyBorder="1" applyAlignment="1" applyProtection="1">
      <alignment vertical="center" wrapText="1"/>
      <protection locked="0"/>
    </xf>
    <xf numFmtId="180" fontId="7" fillId="9" borderId="17" xfId="8" applyNumberFormat="1" applyFont="1" applyFill="1" applyBorder="1" applyAlignment="1" applyProtection="1">
      <alignment vertical="center" wrapText="1"/>
      <protection locked="0"/>
    </xf>
    <xf numFmtId="180" fontId="7" fillId="9" borderId="27" xfId="8" applyNumberFormat="1" applyFont="1" applyFill="1" applyBorder="1" applyAlignment="1" applyProtection="1">
      <alignment vertical="center" wrapText="1"/>
      <protection locked="0"/>
    </xf>
    <xf numFmtId="0" fontId="7" fillId="0" borderId="2" xfId="8" applyFont="1" applyBorder="1" applyAlignment="1">
      <alignment horizontal="center" vertical="center"/>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2" borderId="30" xfId="8" applyFont="1" applyFill="1" applyBorder="1" applyAlignment="1" applyProtection="1">
      <alignment horizontal="center" vertical="center"/>
      <protection locked="0"/>
    </xf>
    <xf numFmtId="0" fontId="7" fillId="2" borderId="17"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3" borderId="4" xfId="8" applyFont="1" applyFill="1" applyBorder="1" applyAlignment="1">
      <alignment horizontal="center" vertical="center" wrapText="1"/>
    </xf>
    <xf numFmtId="0" fontId="7" fillId="0" borderId="2" xfId="8" applyFont="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37" xfId="8" applyFont="1" applyBorder="1" applyAlignment="1">
      <alignment horizontal="center" vertical="center" wrapText="1"/>
    </xf>
    <xf numFmtId="0" fontId="7" fillId="3" borderId="2" xfId="8" applyFont="1" applyFill="1" applyBorder="1" applyAlignment="1">
      <alignment horizontal="center" vertical="center" wrapText="1"/>
    </xf>
    <xf numFmtId="49" fontId="7" fillId="9" borderId="30" xfId="8" applyNumberFormat="1" applyFont="1" applyFill="1" applyBorder="1" applyAlignment="1" applyProtection="1">
      <alignment horizontal="left" vertical="top" wrapText="1"/>
      <protection locked="0"/>
    </xf>
    <xf numFmtId="49" fontId="7" fillId="9" borderId="17" xfId="8" applyNumberFormat="1" applyFont="1" applyFill="1" applyBorder="1" applyAlignment="1" applyProtection="1">
      <alignment horizontal="left" vertical="top" wrapText="1"/>
      <protection locked="0"/>
    </xf>
    <xf numFmtId="49" fontId="7" fillId="9" borderId="27" xfId="8" applyNumberFormat="1" applyFont="1" applyFill="1" applyBorder="1" applyAlignment="1" applyProtection="1">
      <alignment horizontal="left" vertical="top" wrapText="1"/>
      <protection locked="0"/>
    </xf>
    <xf numFmtId="182" fontId="7" fillId="9" borderId="30" xfId="8" applyNumberFormat="1" applyFont="1" applyFill="1" applyBorder="1" applyAlignment="1" applyProtection="1">
      <alignment horizontal="center" vertical="center"/>
      <protection locked="0"/>
    </xf>
    <xf numFmtId="182" fontId="7" fillId="9" borderId="17" xfId="8" applyNumberFormat="1" applyFont="1" applyFill="1" applyBorder="1" applyAlignment="1" applyProtection="1">
      <alignment horizontal="center" vertical="center"/>
      <protection locked="0"/>
    </xf>
    <xf numFmtId="182" fontId="7" fillId="9" borderId="27" xfId="8" applyNumberFormat="1" applyFont="1" applyFill="1" applyBorder="1" applyAlignment="1" applyProtection="1">
      <alignment horizontal="center" vertical="center"/>
      <protection locked="0"/>
    </xf>
    <xf numFmtId="0" fontId="7" fillId="0" borderId="6" xfId="8" applyFont="1" applyBorder="1" applyAlignment="1">
      <alignment horizontal="center" vertical="center"/>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37" xfId="8" applyFont="1" applyBorder="1" applyAlignment="1">
      <alignment horizontal="center" vertical="center"/>
    </xf>
    <xf numFmtId="0" fontId="7" fillId="9" borderId="30" xfId="8" applyFont="1" applyFill="1" applyBorder="1" applyAlignment="1" applyProtection="1">
      <alignment horizontal="left" vertical="center" wrapText="1"/>
      <protection locked="0"/>
    </xf>
    <xf numFmtId="0" fontId="7" fillId="9" borderId="17" xfId="8" applyFont="1" applyFill="1" applyBorder="1" applyAlignment="1" applyProtection="1">
      <alignment horizontal="left" vertical="center" wrapText="1"/>
      <protection locked="0"/>
    </xf>
    <xf numFmtId="0" fontId="7" fillId="9" borderId="27" xfId="8" applyFont="1" applyFill="1" applyBorder="1" applyAlignment="1" applyProtection="1">
      <alignment horizontal="left" vertical="center" wrapText="1"/>
      <protection locked="0"/>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0" borderId="40" xfId="8" applyFont="1" applyBorder="1" applyAlignment="1">
      <alignment horizontal="center" vertical="center" wrapText="1"/>
    </xf>
    <xf numFmtId="42" fontId="7" fillId="9" borderId="30" xfId="6" applyNumberFormat="1" applyFont="1" applyFill="1" applyBorder="1" applyAlignment="1" applyProtection="1">
      <alignment horizontal="right" vertical="center"/>
      <protection locked="0"/>
    </xf>
    <xf numFmtId="42" fontId="7" fillId="9" borderId="17" xfId="6" applyNumberFormat="1" applyFont="1" applyFill="1" applyBorder="1" applyAlignment="1" applyProtection="1">
      <alignment horizontal="right" vertical="center"/>
      <protection locked="0"/>
    </xf>
    <xf numFmtId="42" fontId="7" fillId="9" borderId="27" xfId="6" applyNumberFormat="1" applyFont="1" applyFill="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9" borderId="30" xfId="8" applyNumberFormat="1" applyFont="1" applyFill="1" applyBorder="1" applyAlignment="1" applyProtection="1">
      <alignment horizontal="left" vertical="center"/>
      <protection locked="0"/>
    </xf>
    <xf numFmtId="49" fontId="7" fillId="9" borderId="17" xfId="8" applyNumberFormat="1" applyFont="1" applyFill="1" applyBorder="1" applyAlignment="1" applyProtection="1">
      <alignment horizontal="left" vertical="center"/>
      <protection locked="0"/>
    </xf>
    <xf numFmtId="49" fontId="7" fillId="9" borderId="27" xfId="8" applyNumberFormat="1" applyFont="1" applyFill="1" applyBorder="1" applyAlignment="1" applyProtection="1">
      <alignment horizontal="left" vertical="center"/>
      <protection locked="0"/>
    </xf>
    <xf numFmtId="49" fontId="7" fillId="9" borderId="30" xfId="8" applyNumberFormat="1" applyFont="1" applyFill="1" applyBorder="1" applyAlignment="1" applyProtection="1">
      <alignment horizontal="left" vertical="center" shrinkToFit="1"/>
      <protection locked="0"/>
    </xf>
    <xf numFmtId="49" fontId="7" fillId="9" borderId="17" xfId="8" applyNumberFormat="1" applyFont="1" applyFill="1" applyBorder="1" applyAlignment="1" applyProtection="1">
      <alignment horizontal="left" vertical="center" shrinkToFit="1"/>
      <protection locked="0"/>
    </xf>
    <xf numFmtId="49" fontId="7" fillId="9" borderId="27" xfId="8" applyNumberFormat="1" applyFont="1" applyFill="1" applyBorder="1" applyAlignment="1" applyProtection="1">
      <alignment horizontal="left" vertical="center" shrinkToFit="1"/>
      <protection locked="0"/>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9" borderId="30" xfId="8" applyNumberFormat="1" applyFont="1" applyFill="1" applyBorder="1" applyAlignment="1" applyProtection="1">
      <alignment horizontal="center" vertical="center"/>
      <protection locked="0"/>
    </xf>
    <xf numFmtId="9" fontId="7" fillId="9" borderId="17" xfId="8" applyNumberFormat="1" applyFont="1" applyFill="1" applyBorder="1" applyAlignment="1" applyProtection="1">
      <alignment horizontal="center" vertical="center"/>
      <protection locked="0"/>
    </xf>
    <xf numFmtId="9" fontId="7" fillId="9" borderId="27" xfId="8" applyNumberFormat="1" applyFont="1" applyFill="1" applyBorder="1" applyAlignment="1" applyProtection="1">
      <alignment horizontal="center" vertical="center"/>
      <protection locked="0"/>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49" fontId="7" fillId="9" borderId="30" xfId="6" applyNumberFormat="1" applyFont="1" applyFill="1" applyBorder="1" applyAlignment="1" applyProtection="1">
      <alignment horizontal="center" vertical="center"/>
      <protection locked="0"/>
    </xf>
    <xf numFmtId="0" fontId="7" fillId="9" borderId="27" xfId="6" applyFont="1" applyFill="1" applyBorder="1" applyAlignment="1" applyProtection="1">
      <alignment horizontal="center" vertical="center"/>
      <protection locked="0"/>
    </xf>
    <xf numFmtId="0" fontId="7" fillId="2" borderId="30"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182" fontId="7" fillId="9" borderId="17" xfId="6" applyNumberFormat="1" applyFont="1" applyFill="1" applyBorder="1" applyAlignment="1" applyProtection="1">
      <alignment horizontal="center" vertical="center"/>
      <protection locked="0"/>
    </xf>
    <xf numFmtId="182" fontId="7" fillId="9" borderId="27" xfId="6" applyNumberFormat="1" applyFont="1" applyFill="1" applyBorder="1" applyAlignment="1" applyProtection="1">
      <alignment horizontal="center" vertical="center"/>
      <protection locked="0"/>
    </xf>
    <xf numFmtId="0" fontId="7" fillId="9" borderId="30" xfId="6" applyFont="1" applyFill="1" applyBorder="1" applyAlignment="1" applyProtection="1">
      <alignment horizontal="left" vertical="center" shrinkToFit="1"/>
      <protection locked="0"/>
    </xf>
    <xf numFmtId="0" fontId="7" fillId="9" borderId="17" xfId="6" applyFont="1" applyFill="1" applyBorder="1" applyAlignment="1" applyProtection="1">
      <alignment horizontal="left" vertical="center" shrinkToFit="1"/>
      <protection locked="0"/>
    </xf>
    <xf numFmtId="0" fontId="7" fillId="9" borderId="27" xfId="6" applyFont="1" applyFill="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9" borderId="33" xfId="6" applyNumberFormat="1" applyFont="1" applyFill="1" applyBorder="1" applyAlignment="1" applyProtection="1">
      <alignment horizontal="center" vertical="center" shrinkToFit="1"/>
      <protection locked="0"/>
    </xf>
    <xf numFmtId="9" fontId="7" fillId="9" borderId="64" xfId="6" applyNumberFormat="1" applyFont="1" applyFill="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49" fontId="7" fillId="9" borderId="30" xfId="6" applyNumberFormat="1" applyFont="1" applyFill="1" applyBorder="1" applyAlignment="1" applyProtection="1">
      <alignment horizontal="center" vertical="center" shrinkToFit="1"/>
      <protection locked="0"/>
    </xf>
    <xf numFmtId="49" fontId="7" fillId="9" borderId="27" xfId="6" applyNumberFormat="1" applyFont="1" applyFill="1" applyBorder="1" applyAlignment="1" applyProtection="1">
      <alignment horizontal="center" vertical="center" shrinkToFit="1"/>
      <protection locked="0"/>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9" borderId="30" xfId="6" applyNumberFormat="1" applyFont="1" applyFill="1" applyBorder="1" applyAlignment="1" applyProtection="1">
      <alignment horizontal="left" vertical="center"/>
      <protection locked="0"/>
    </xf>
    <xf numFmtId="42" fontId="7" fillId="9" borderId="27" xfId="6" applyNumberFormat="1" applyFont="1" applyFill="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9" borderId="30" xfId="6" applyFont="1" applyFill="1" applyBorder="1" applyAlignment="1" applyProtection="1">
      <alignment horizontal="left" vertical="center"/>
      <protection locked="0"/>
    </xf>
    <xf numFmtId="0" fontId="7" fillId="9" borderId="17" xfId="6" applyFont="1" applyFill="1" applyBorder="1" applyAlignment="1" applyProtection="1">
      <alignment horizontal="left" vertical="center"/>
      <protection locked="0"/>
    </xf>
    <xf numFmtId="0" fontId="7" fillId="9" borderId="27" xfId="6" applyFont="1" applyFill="1" applyBorder="1" applyAlignment="1" applyProtection="1">
      <alignment horizontal="left" vertical="center"/>
      <protection locked="0"/>
    </xf>
    <xf numFmtId="49" fontId="7" fillId="9" borderId="30" xfId="6" applyNumberFormat="1" applyFont="1" applyFill="1" applyBorder="1" applyAlignment="1" applyProtection="1">
      <alignment horizontal="left" vertical="top" wrapText="1"/>
      <protection locked="0"/>
    </xf>
    <xf numFmtId="49" fontId="7" fillId="9" borderId="17" xfId="6" applyNumberFormat="1" applyFont="1" applyFill="1" applyBorder="1" applyAlignment="1" applyProtection="1">
      <alignment horizontal="left" vertical="top" wrapText="1"/>
      <protection locked="0"/>
    </xf>
    <xf numFmtId="49" fontId="7" fillId="9" borderId="27" xfId="6" applyNumberFormat="1" applyFont="1" applyFill="1" applyBorder="1" applyAlignment="1" applyProtection="1">
      <alignment horizontal="left" vertical="top" wrapText="1"/>
      <protection locked="0"/>
    </xf>
    <xf numFmtId="0" fontId="7" fillId="9" borderId="30" xfId="6" applyFont="1" applyFill="1" applyBorder="1" applyAlignment="1" applyProtection="1">
      <alignment horizontal="center" vertical="center"/>
      <protection locked="0"/>
    </xf>
    <xf numFmtId="0" fontId="7" fillId="9" borderId="17" xfId="0" applyFont="1" applyFill="1" applyBorder="1" applyAlignment="1" applyProtection="1">
      <alignment horizontal="center" vertical="center"/>
      <protection locked="0"/>
    </xf>
    <xf numFmtId="0" fontId="7" fillId="9" borderId="27" xfId="0" applyFont="1" applyFill="1" applyBorder="1" applyAlignment="1" applyProtection="1">
      <alignment horizontal="center" vertical="center"/>
      <protection locked="0"/>
    </xf>
    <xf numFmtId="182" fontId="7" fillId="9" borderId="30" xfId="6" applyNumberFormat="1" applyFont="1" applyFill="1" applyBorder="1" applyAlignment="1" applyProtection="1">
      <alignment horizontal="center" vertical="center"/>
      <protection locked="0"/>
    </xf>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1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9" borderId="17" xfId="6" applyNumberFormat="1" applyFont="1" applyFill="1" applyBorder="1" applyAlignment="1" applyProtection="1">
      <alignment horizontal="center" vertical="center" shrinkToFit="1"/>
      <protection locked="0"/>
    </xf>
    <xf numFmtId="0" fontId="6" fillId="0" borderId="0" xfId="6" applyFont="1"/>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9" borderId="30" xfId="6" applyNumberFormat="1" applyFont="1" applyFill="1" applyBorder="1" applyAlignment="1" applyProtection="1">
      <alignment horizontal="left" vertical="center" wrapText="1" shrinkToFit="1"/>
      <protection locked="0"/>
    </xf>
    <xf numFmtId="49" fontId="7" fillId="9" borderId="17" xfId="6" applyNumberFormat="1" applyFont="1" applyFill="1" applyBorder="1" applyAlignment="1" applyProtection="1">
      <alignment horizontal="left" vertical="center" wrapText="1" shrinkToFit="1"/>
      <protection locked="0"/>
    </xf>
    <xf numFmtId="49" fontId="7" fillId="9" borderId="27" xfId="6" applyNumberFormat="1" applyFont="1" applyFill="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lignment vertical="center"/>
    </xf>
    <xf numFmtId="0" fontId="0" fillId="0" borderId="44" xfId="0" applyBorder="1">
      <alignment vertical="center"/>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9" borderId="30" xfId="8" applyFont="1" applyFill="1" applyBorder="1" applyAlignment="1" applyProtection="1">
      <alignment horizontal="center" vertical="center" shrinkToFit="1"/>
      <protection locked="0"/>
    </xf>
    <xf numFmtId="0" fontId="7" fillId="9" borderId="17" xfId="8" applyFont="1" applyFill="1" applyBorder="1" applyAlignment="1" applyProtection="1">
      <alignment horizontal="center" vertical="center" shrinkToFit="1"/>
      <protection locked="0"/>
    </xf>
    <xf numFmtId="0" fontId="7" fillId="9" borderId="27" xfId="8" applyFont="1" applyFill="1" applyBorder="1" applyAlignment="1" applyProtection="1">
      <alignment horizontal="center" vertical="center" shrinkToFit="1"/>
      <protection locked="0"/>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0" borderId="79" xfId="8" applyFont="1" applyBorder="1" applyAlignment="1">
      <alignment horizontal="center" vertical="center" shrinkToFit="1"/>
    </xf>
    <xf numFmtId="0" fontId="7" fillId="0" borderId="80" xfId="8" applyFont="1" applyBorder="1" applyAlignment="1">
      <alignment horizontal="center" vertical="center" shrinkToFit="1"/>
    </xf>
    <xf numFmtId="0" fontId="7" fillId="0" borderId="81" xfId="8" applyFont="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9" borderId="17" xfId="0" applyFont="1" applyFill="1" applyBorder="1" applyAlignment="1" applyProtection="1">
      <alignment horizontal="left" vertical="center" wrapText="1"/>
      <protection locked="0"/>
    </xf>
    <xf numFmtId="0" fontId="7" fillId="9" borderId="27" xfId="0" applyFont="1" applyFill="1" applyBorder="1" applyAlignment="1" applyProtection="1">
      <alignment horizontal="left" vertical="center" wrapText="1"/>
      <protection locked="0"/>
    </xf>
    <xf numFmtId="0" fontId="7" fillId="9" borderId="30" xfId="0" applyFont="1" applyFill="1" applyBorder="1" applyAlignment="1" applyProtection="1">
      <alignment horizontal="left" vertical="center" wrapText="1"/>
      <protection locked="0"/>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0" borderId="8" xfId="8" applyFont="1" applyBorder="1" applyAlignment="1">
      <alignment horizontal="center" vertical="center"/>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0" borderId="45" xfId="0" applyFont="1" applyBorder="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 xfId="8" applyFont="1" applyBorder="1" applyAlignment="1">
      <alignment horizontal="center" vertical="center"/>
    </xf>
    <xf numFmtId="0" fontId="7" fillId="0" borderId="10" xfId="8" applyFont="1" applyBorder="1" applyAlignment="1">
      <alignment horizontal="center" vertical="center"/>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9" xfId="8" applyFont="1" applyBorder="1" applyAlignment="1">
      <alignment horizontal="center" vertical="center"/>
    </xf>
    <xf numFmtId="0" fontId="7" fillId="9" borderId="30" xfId="8" applyFont="1" applyFill="1" applyBorder="1" applyAlignment="1" applyProtection="1">
      <alignment horizontal="left" vertical="top" wrapText="1"/>
      <protection locked="0"/>
    </xf>
    <xf numFmtId="0" fontId="7" fillId="9" borderId="17" xfId="8" applyFont="1" applyFill="1" applyBorder="1" applyAlignment="1" applyProtection="1">
      <alignment horizontal="left" vertical="top" wrapText="1"/>
      <protection locked="0"/>
    </xf>
    <xf numFmtId="0" fontId="7" fillId="9" borderId="27" xfId="8" applyFont="1" applyFill="1" applyBorder="1" applyAlignment="1" applyProtection="1">
      <alignment horizontal="left" vertical="top" wrapText="1"/>
      <protection locked="0"/>
    </xf>
    <xf numFmtId="0" fontId="7" fillId="9" borderId="30" xfId="0" applyFont="1" applyFill="1" applyBorder="1" applyAlignment="1" applyProtection="1">
      <alignment horizontal="center" vertical="center"/>
      <protection locked="0"/>
    </xf>
    <xf numFmtId="0" fontId="7" fillId="9" borderId="30" xfId="8" applyFont="1" applyFill="1" applyBorder="1" applyAlignment="1" applyProtection="1">
      <alignment horizontal="center" vertical="center" wrapText="1"/>
      <protection locked="0"/>
    </xf>
    <xf numFmtId="0" fontId="7" fillId="9" borderId="17" xfId="0" applyFont="1" applyFill="1" applyBorder="1" applyAlignment="1" applyProtection="1">
      <alignment vertical="center" wrapText="1"/>
      <protection locked="0"/>
    </xf>
    <xf numFmtId="0" fontId="7" fillId="9" borderId="27" xfId="0" applyFont="1" applyFill="1" applyBorder="1" applyAlignment="1" applyProtection="1">
      <alignment vertical="center" wrapText="1"/>
      <protection locked="0"/>
    </xf>
    <xf numFmtId="0" fontId="7" fillId="3" borderId="4" xfId="8" applyFont="1" applyFill="1" applyBorder="1" applyAlignment="1">
      <alignment horizontal="left" vertical="center" wrapText="1"/>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14" fontId="7" fillId="9" borderId="30" xfId="8" applyNumberFormat="1" applyFont="1" applyFill="1" applyBorder="1" applyAlignment="1" applyProtection="1">
      <alignment horizontal="center" vertical="center"/>
      <protection locked="0"/>
    </xf>
    <xf numFmtId="14" fontId="7" fillId="9" borderId="17" xfId="8" applyNumberFormat="1" applyFont="1" applyFill="1" applyBorder="1" applyAlignment="1" applyProtection="1">
      <alignment horizontal="center" vertical="center"/>
      <protection locked="0"/>
    </xf>
    <xf numFmtId="14" fontId="7" fillId="9" borderId="27" xfId="8" applyNumberFormat="1" applyFont="1" applyFill="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9" borderId="30" xfId="8" applyFont="1" applyFill="1" applyBorder="1" applyAlignment="1" applyProtection="1">
      <alignment horizontal="center" vertical="center"/>
      <protection locked="0"/>
    </xf>
    <xf numFmtId="0" fontId="7" fillId="9" borderId="17" xfId="8" applyFont="1" applyFill="1" applyBorder="1" applyAlignment="1" applyProtection="1">
      <alignment horizontal="center" vertical="center"/>
      <protection locked="0"/>
    </xf>
    <xf numFmtId="0" fontId="7" fillId="9" borderId="27" xfId="8"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 xfId="0" applyFont="1" applyBorder="1" applyAlignment="1">
      <alignment horizontal="center" vertical="center"/>
    </xf>
    <xf numFmtId="0" fontId="7" fillId="0" borderId="43" xfId="0" applyFont="1" applyBorder="1" applyAlignment="1">
      <alignment horizontal="center" vertical="center"/>
    </xf>
    <xf numFmtId="0" fontId="7" fillId="9" borderId="45" xfId="0" applyFont="1" applyFill="1" applyBorder="1" applyAlignment="1" applyProtection="1">
      <alignment horizontal="center" vertical="center"/>
      <protection locked="0"/>
    </xf>
    <xf numFmtId="0" fontId="7" fillId="9" borderId="20" xfId="0" applyFont="1" applyFill="1" applyBorder="1" applyAlignment="1" applyProtection="1">
      <alignment horizontal="center" vertical="center"/>
      <protection locked="0"/>
    </xf>
    <xf numFmtId="0" fontId="7" fillId="9" borderId="46" xfId="0" applyFont="1" applyFill="1" applyBorder="1" applyAlignment="1" applyProtection="1">
      <alignment horizontal="center" vertical="center"/>
      <protection locked="0"/>
    </xf>
    <xf numFmtId="0" fontId="7" fillId="9" borderId="33" xfId="0" applyFont="1" applyFill="1" applyBorder="1" applyAlignment="1" applyProtection="1">
      <alignment horizontal="center" vertical="center"/>
      <protection locked="0"/>
    </xf>
    <xf numFmtId="0" fontId="7" fillId="9" borderId="36" xfId="0" applyFont="1" applyFill="1" applyBorder="1" applyAlignment="1" applyProtection="1">
      <alignment horizontal="center" vertical="center"/>
      <protection locked="0"/>
    </xf>
    <xf numFmtId="0" fontId="7" fillId="9" borderId="64" xfId="0" applyFont="1" applyFill="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0" fontId="7" fillId="0" borderId="37"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28" xfId="0" applyFont="1" applyBorder="1" applyAlignment="1">
      <alignment horizontal="center" vertical="center"/>
    </xf>
    <xf numFmtId="181" fontId="7" fillId="9" borderId="30" xfId="0" applyNumberFormat="1" applyFont="1" applyFill="1" applyBorder="1" applyAlignment="1" applyProtection="1">
      <alignment horizontal="center" vertical="center"/>
      <protection locked="0"/>
    </xf>
    <xf numFmtId="181" fontId="7" fillId="9" borderId="17" xfId="0" applyNumberFormat="1" applyFont="1" applyFill="1" applyBorder="1" applyAlignment="1" applyProtection="1">
      <alignment horizontal="center" vertical="center"/>
      <protection locked="0"/>
    </xf>
    <xf numFmtId="181" fontId="7" fillId="9" borderId="27" xfId="0" applyNumberFormat="1" applyFont="1" applyFill="1" applyBorder="1" applyAlignment="1" applyProtection="1">
      <alignment horizontal="center" vertical="center"/>
      <protection locked="0"/>
    </xf>
    <xf numFmtId="182" fontId="7" fillId="9" borderId="30" xfId="0" applyNumberFormat="1" applyFont="1" applyFill="1" applyBorder="1" applyAlignment="1" applyProtection="1">
      <alignment horizontal="center" vertical="center"/>
      <protection locked="0"/>
    </xf>
    <xf numFmtId="182" fontId="7" fillId="9" borderId="17" xfId="0" applyNumberFormat="1" applyFont="1" applyFill="1" applyBorder="1" applyAlignment="1" applyProtection="1">
      <alignment horizontal="center" vertical="center"/>
      <protection locked="0"/>
    </xf>
    <xf numFmtId="182" fontId="7" fillId="9" borderId="27" xfId="0" applyNumberFormat="1" applyFont="1" applyFill="1" applyBorder="1" applyAlignment="1" applyProtection="1">
      <alignment horizontal="center" vertical="center"/>
      <protection locked="0"/>
    </xf>
    <xf numFmtId="0" fontId="7" fillId="0" borderId="7" xfId="0" applyFont="1" applyBorder="1" applyAlignment="1">
      <alignment horizontal="center" vertical="center"/>
    </xf>
    <xf numFmtId="0" fontId="7" fillId="9" borderId="49" xfId="0" applyFont="1" applyFill="1" applyBorder="1" applyAlignment="1" applyProtection="1">
      <alignment horizontal="center" vertical="center"/>
      <protection locked="0"/>
    </xf>
    <xf numFmtId="0" fontId="7" fillId="9" borderId="50" xfId="0" applyFont="1" applyFill="1" applyBorder="1" applyAlignment="1" applyProtection="1">
      <alignment horizontal="center" vertical="center"/>
      <protection locked="0"/>
    </xf>
    <xf numFmtId="0" fontId="7" fillId="9" borderId="51" xfId="0" applyFont="1" applyFill="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9" borderId="61" xfId="0" applyFont="1" applyFill="1" applyBorder="1" applyAlignment="1" applyProtection="1">
      <alignment horizontal="center" vertical="center"/>
      <protection locked="0"/>
    </xf>
    <xf numFmtId="0" fontId="7" fillId="9" borderId="62" xfId="0" applyFont="1" applyFill="1" applyBorder="1" applyAlignment="1" applyProtection="1">
      <alignment horizontal="center" vertical="center"/>
      <protection locked="0"/>
    </xf>
    <xf numFmtId="0" fontId="7" fillId="9" borderId="48" xfId="0" applyFont="1" applyFill="1" applyBorder="1" applyAlignment="1" applyProtection="1">
      <alignment horizontal="center" vertical="center"/>
      <protection locked="0"/>
    </xf>
    <xf numFmtId="0" fontId="7" fillId="0" borderId="48" xfId="0" applyFont="1" applyBorder="1" applyAlignment="1">
      <alignment horizontal="center" vertical="center"/>
    </xf>
    <xf numFmtId="0" fontId="7" fillId="9" borderId="47" xfId="0" applyFont="1" applyFill="1" applyBorder="1" applyAlignment="1" applyProtection="1">
      <alignment horizontal="center" vertical="center"/>
      <protection locked="0"/>
    </xf>
    <xf numFmtId="0" fontId="7" fillId="9" borderId="63" xfId="0" applyFont="1" applyFill="1" applyBorder="1" applyAlignment="1" applyProtection="1">
      <alignment horizontal="center" vertical="center"/>
      <protection locked="0"/>
    </xf>
    <xf numFmtId="0" fontId="7" fillId="0" borderId="5" xfId="0" applyFont="1" applyBorder="1" applyAlignment="1">
      <alignment horizontal="center" vertical="center"/>
    </xf>
    <xf numFmtId="0" fontId="7" fillId="9" borderId="55" xfId="0" applyFont="1" applyFill="1" applyBorder="1" applyAlignment="1" applyProtection="1">
      <alignment horizontal="center" vertical="center"/>
      <protection locked="0"/>
    </xf>
    <xf numFmtId="0" fontId="7" fillId="9" borderId="56" xfId="0" applyFont="1" applyFill="1" applyBorder="1" applyAlignment="1" applyProtection="1">
      <alignment horizontal="center" vertical="center"/>
      <protection locked="0"/>
    </xf>
    <xf numFmtId="0" fontId="7" fillId="9" borderId="57" xfId="0" applyFont="1" applyFill="1" applyBorder="1" applyAlignment="1" applyProtection="1">
      <alignment horizontal="center" vertical="center"/>
      <protection locked="0"/>
    </xf>
    <xf numFmtId="0" fontId="7" fillId="9" borderId="58" xfId="0" applyFont="1" applyFill="1" applyBorder="1" applyAlignment="1" applyProtection="1">
      <alignment horizontal="center" vertical="center"/>
      <protection locked="0"/>
    </xf>
    <xf numFmtId="0" fontId="7" fillId="9" borderId="59" xfId="0" applyFont="1" applyFill="1" applyBorder="1" applyAlignment="1" applyProtection="1">
      <alignment horizontal="center" vertical="center"/>
      <protection locked="0"/>
    </xf>
    <xf numFmtId="0" fontId="7" fillId="9" borderId="60" xfId="0" applyFont="1" applyFill="1" applyBorder="1" applyAlignment="1" applyProtection="1">
      <alignment horizontal="center" vertical="center"/>
      <protection locked="0"/>
    </xf>
    <xf numFmtId="0" fontId="7" fillId="0" borderId="6" xfId="0" applyFont="1" applyBorder="1" applyAlignment="1">
      <alignment horizontal="center" vertical="center"/>
    </xf>
    <xf numFmtId="181" fontId="7" fillId="9" borderId="61" xfId="0" applyNumberFormat="1" applyFont="1" applyFill="1" applyBorder="1" applyAlignment="1" applyProtection="1">
      <alignment horizontal="center" vertical="center"/>
      <protection locked="0"/>
    </xf>
    <xf numFmtId="181" fontId="7" fillId="9" borderId="62" xfId="0" applyNumberFormat="1" applyFont="1" applyFill="1" applyBorder="1" applyAlignment="1" applyProtection="1">
      <alignment horizontal="center" vertical="center"/>
      <protection locked="0"/>
    </xf>
    <xf numFmtId="181" fontId="7" fillId="9" borderId="63" xfId="0" applyNumberFormat="1" applyFont="1" applyFill="1" applyBorder="1" applyAlignment="1" applyProtection="1">
      <alignment horizontal="center" vertical="center"/>
      <protection locked="0"/>
    </xf>
    <xf numFmtId="182" fontId="7" fillId="9" borderId="61" xfId="0" applyNumberFormat="1" applyFont="1" applyFill="1" applyBorder="1" applyAlignment="1" applyProtection="1">
      <alignment horizontal="center" vertical="center"/>
      <protection locked="0"/>
    </xf>
    <xf numFmtId="182" fontId="7" fillId="9" borderId="62" xfId="0" applyNumberFormat="1" applyFont="1" applyFill="1" applyBorder="1" applyAlignment="1" applyProtection="1">
      <alignment horizontal="center" vertical="center"/>
      <protection locked="0"/>
    </xf>
    <xf numFmtId="182" fontId="7" fillId="9" borderId="63" xfId="0" applyNumberFormat="1" applyFont="1" applyFill="1" applyBorder="1" applyAlignment="1" applyProtection="1">
      <alignment horizontal="center" vertical="center"/>
      <protection locked="0"/>
    </xf>
    <xf numFmtId="0" fontId="7" fillId="9" borderId="30" xfId="5" applyFont="1" applyFill="1" applyBorder="1" applyAlignment="1" applyProtection="1">
      <alignment horizontal="left" vertical="center" wrapText="1"/>
      <protection locked="0"/>
    </xf>
    <xf numFmtId="0" fontId="7" fillId="9" borderId="17" xfId="5" applyFont="1" applyFill="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9" borderId="27" xfId="5" applyFont="1" applyFill="1" applyBorder="1" applyAlignment="1" applyProtection="1">
      <alignment horizontal="left" vertical="center" wrapText="1"/>
      <protection locked="0"/>
    </xf>
    <xf numFmtId="5" fontId="7" fillId="9" borderId="17" xfId="0" applyNumberFormat="1" applyFont="1" applyFill="1" applyBorder="1" applyAlignment="1" applyProtection="1">
      <alignment horizontal="right" vertical="center" wrapText="1"/>
      <protection locked="0"/>
    </xf>
    <xf numFmtId="5" fontId="7" fillId="9" borderId="27" xfId="0" applyNumberFormat="1" applyFont="1" applyFill="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120" zoomScaleNormal="85" zoomScaleSheetLayoutView="120" workbookViewId="0">
      <selection activeCell="H2" sqref="H2:L2"/>
    </sheetView>
  </sheetViews>
  <sheetFormatPr defaultRowHeight="13" outlineLevelCol="1"/>
  <cols>
    <col min="1" max="1" width="9.453125" customWidth="1"/>
    <col min="2" max="2" width="3.6328125" customWidth="1"/>
    <col min="3" max="3" width="24.08984375" customWidth="1"/>
    <col min="4" max="4" width="11.08984375" customWidth="1"/>
    <col min="5" max="5" width="5.90625" customWidth="1"/>
    <col min="6" max="6" width="4.7265625" customWidth="1"/>
    <col min="7" max="7" width="6" customWidth="1"/>
    <col min="8" max="8" width="9.6328125" customWidth="1"/>
    <col min="9" max="10" width="5.453125" customWidth="1"/>
    <col min="11" max="12" width="2.90625" customWidth="1"/>
    <col min="13" max="14" width="5.90625" customWidth="1"/>
    <col min="16" max="26" width="15.08984375" hidden="1" customWidth="1" outlineLevel="1"/>
    <col min="27" max="27" width="9" collapsed="1"/>
  </cols>
  <sheetData>
    <row r="1" spans="1:29" s="161" customFormat="1" ht="14.25" customHeight="1" thickBot="1">
      <c r="A1" s="160" t="s">
        <v>414</v>
      </c>
      <c r="B1" s="160"/>
      <c r="K1" s="162"/>
      <c r="L1" s="162"/>
      <c r="M1" s="162"/>
    </row>
    <row r="2" spans="1:29" s="161" customFormat="1" ht="15" customHeight="1" thickBot="1">
      <c r="F2" s="235" t="s">
        <v>0</v>
      </c>
      <c r="G2" s="236"/>
      <c r="H2" s="237">
        <v>202607</v>
      </c>
      <c r="I2" s="238"/>
      <c r="J2" s="238"/>
      <c r="K2" s="238"/>
      <c r="L2" s="239"/>
      <c r="M2" s="165"/>
    </row>
    <row r="3" spans="1:29" s="167" customFormat="1" ht="15.75" customHeight="1">
      <c r="A3" s="240" t="s">
        <v>415</v>
      </c>
      <c r="B3" s="240"/>
      <c r="C3" s="240"/>
      <c r="D3" s="240"/>
      <c r="E3" s="240"/>
      <c r="F3" s="240"/>
      <c r="G3" s="240"/>
      <c r="H3" s="240"/>
      <c r="I3" s="240"/>
      <c r="J3" s="240"/>
      <c r="K3" s="240"/>
      <c r="L3" s="240"/>
      <c r="M3" s="240"/>
      <c r="N3" s="166"/>
    </row>
    <row r="4" spans="1:29" s="167" customFormat="1" ht="3.75" customHeight="1" thickBot="1">
      <c r="A4" s="168"/>
      <c r="B4" s="168"/>
      <c r="C4" s="168"/>
      <c r="D4" s="168"/>
      <c r="E4" s="168"/>
      <c r="F4" s="168"/>
      <c r="G4" s="168"/>
      <c r="H4" s="168"/>
      <c r="I4" s="168"/>
      <c r="J4" s="168"/>
      <c r="K4" s="168"/>
      <c r="L4" s="168"/>
      <c r="M4" s="168"/>
      <c r="N4" s="168"/>
    </row>
    <row r="5" spans="1:29" s="167" customFormat="1" ht="20.149999999999999" customHeight="1" thickBot="1">
      <c r="A5" s="168"/>
      <c r="B5" s="168"/>
      <c r="C5" s="168"/>
      <c r="D5" s="241" t="s">
        <v>174</v>
      </c>
      <c r="E5" s="242"/>
      <c r="F5" s="243"/>
      <c r="G5" s="244"/>
      <c r="H5" s="245"/>
      <c r="I5" s="245"/>
      <c r="J5" s="245"/>
      <c r="K5" s="245"/>
      <c r="L5" s="245"/>
      <c r="M5" s="246"/>
      <c r="N5" s="168"/>
    </row>
    <row r="6" spans="1:29" s="167" customFormat="1" ht="5.15" customHeight="1" thickBot="1">
      <c r="A6" s="169"/>
      <c r="B6" s="169"/>
      <c r="C6" s="169" t="s">
        <v>177</v>
      </c>
      <c r="D6" s="169"/>
      <c r="E6" s="169"/>
      <c r="F6" s="169"/>
      <c r="G6" s="169"/>
      <c r="H6" s="169"/>
      <c r="I6" s="169"/>
      <c r="J6" s="169"/>
      <c r="K6" s="169"/>
      <c r="L6" s="169"/>
      <c r="M6" s="169"/>
      <c r="N6" s="169"/>
    </row>
    <row r="7" spans="1:29" s="161" customFormat="1" ht="18" customHeight="1" thickBot="1">
      <c r="A7" s="170" t="s">
        <v>1</v>
      </c>
      <c r="B7" s="232" t="s">
        <v>471</v>
      </c>
      <c r="C7" s="233"/>
      <c r="D7" s="233"/>
      <c r="E7" s="233"/>
      <c r="F7" s="233"/>
      <c r="G7" s="233"/>
      <c r="H7" s="233"/>
      <c r="I7" s="233"/>
      <c r="J7" s="233"/>
      <c r="K7" s="233"/>
      <c r="L7" s="233"/>
      <c r="M7" s="234"/>
      <c r="N7" s="171"/>
      <c r="O7" s="171"/>
    </row>
    <row r="8" spans="1:29" s="161" customFormat="1" ht="12.75" customHeight="1" thickBot="1">
      <c r="A8" s="172" t="s">
        <v>2</v>
      </c>
      <c r="B8" s="172"/>
      <c r="C8" s="172"/>
      <c r="D8" s="173"/>
      <c r="E8" s="174"/>
      <c r="F8" s="174"/>
      <c r="G8" s="174"/>
      <c r="H8" s="173"/>
      <c r="I8" s="173"/>
      <c r="J8" s="173"/>
      <c r="K8" s="175"/>
      <c r="L8" s="175"/>
      <c r="M8" s="175"/>
    </row>
    <row r="9" spans="1:29" ht="34.5" customHeight="1" thickBot="1">
      <c r="A9" s="176" t="s">
        <v>3</v>
      </c>
      <c r="B9" s="235" t="s">
        <v>4</v>
      </c>
      <c r="C9" s="236"/>
      <c r="D9" s="247"/>
      <c r="E9" s="177" t="s">
        <v>161</v>
      </c>
      <c r="F9" s="178" t="s">
        <v>5</v>
      </c>
      <c r="G9" s="248" t="s">
        <v>6</v>
      </c>
      <c r="H9" s="249"/>
      <c r="I9" s="250"/>
      <c r="J9" s="179" t="s">
        <v>7</v>
      </c>
      <c r="K9" s="251" t="s">
        <v>8</v>
      </c>
      <c r="L9" s="252"/>
      <c r="M9" s="177" t="s">
        <v>9</v>
      </c>
      <c r="N9" s="180"/>
      <c r="O9" s="181"/>
      <c r="P9" s="182"/>
      <c r="Q9" s="181"/>
      <c r="R9" s="183"/>
      <c r="S9" s="183"/>
      <c r="T9" s="184"/>
      <c r="U9" s="184"/>
      <c r="V9" s="184"/>
      <c r="W9" s="184"/>
      <c r="X9" s="184"/>
      <c r="Y9" s="184"/>
      <c r="Z9" s="184"/>
      <c r="AA9" s="184"/>
      <c r="AB9" s="184"/>
      <c r="AC9" s="184"/>
    </row>
    <row r="10" spans="1:29" ht="25" customHeight="1">
      <c r="A10" s="253" t="s">
        <v>101</v>
      </c>
      <c r="B10" s="255" t="s">
        <v>450</v>
      </c>
      <c r="C10" s="255"/>
      <c r="D10" s="255"/>
      <c r="E10" s="256">
        <f>SUM(F10:F16)</f>
        <v>9.5</v>
      </c>
      <c r="F10" s="259">
        <v>6</v>
      </c>
      <c r="G10" s="187" t="s">
        <v>153</v>
      </c>
      <c r="H10" s="262" t="str">
        <f>IF('様式-2（土木以外）'!E7="（直接入力）"," ",'様式-2（土木以外）'!E7)</f>
        <v xml:space="preserve"> </v>
      </c>
      <c r="I10" s="263"/>
      <c r="J10" s="264">
        <f>IF(G12=" ",0,ROUND(MAX(MIN(6,((ROUND(G12-69,1))/14*6)),0),2))</f>
        <v>0</v>
      </c>
      <c r="K10" s="267" t="str">
        <f>IF(H10=" "," ",J10)</f>
        <v xml:space="preserve"> </v>
      </c>
      <c r="L10" s="268"/>
      <c r="M10" s="273">
        <f>ROUND(SUM(K10:K16),2)</f>
        <v>0</v>
      </c>
      <c r="N10" s="189"/>
      <c r="O10" s="190"/>
      <c r="P10" s="191"/>
      <c r="Q10" s="192"/>
      <c r="R10" s="193"/>
      <c r="S10" s="193"/>
      <c r="T10" s="184"/>
      <c r="U10" s="184"/>
      <c r="V10" s="184"/>
      <c r="W10" s="184"/>
      <c r="X10" s="184"/>
      <c r="Y10" s="184"/>
      <c r="Z10" s="184"/>
      <c r="AA10" s="184"/>
      <c r="AB10" s="184"/>
      <c r="AC10" s="184"/>
    </row>
    <row r="11" spans="1:29" ht="25" customHeight="1">
      <c r="A11" s="254"/>
      <c r="B11" s="255"/>
      <c r="C11" s="255"/>
      <c r="D11" s="255"/>
      <c r="E11" s="257"/>
      <c r="F11" s="260"/>
      <c r="G11" s="194" t="s">
        <v>154</v>
      </c>
      <c r="H11" s="276" t="str">
        <f>IF('様式-2（土木以外）'!E8="（直接入力）"," ",'様式-2（土木以外）'!E8)</f>
        <v xml:space="preserve"> </v>
      </c>
      <c r="I11" s="277"/>
      <c r="J11" s="265"/>
      <c r="K11" s="269"/>
      <c r="L11" s="270"/>
      <c r="M11" s="274"/>
      <c r="N11" s="189"/>
      <c r="O11" s="190"/>
      <c r="P11" s="191"/>
      <c r="Q11" s="192"/>
      <c r="R11" s="193"/>
      <c r="S11" s="193"/>
      <c r="T11" s="184"/>
      <c r="U11" s="184"/>
      <c r="V11" s="184"/>
      <c r="W11" s="184"/>
      <c r="X11" s="184"/>
      <c r="Y11" s="184"/>
      <c r="Z11" s="184"/>
      <c r="AA11" s="184"/>
      <c r="AB11" s="184"/>
      <c r="AC11" s="184"/>
    </row>
    <row r="12" spans="1:29" s="184" customFormat="1" ht="25" customHeight="1">
      <c r="A12" s="254"/>
      <c r="B12" s="255"/>
      <c r="C12" s="255"/>
      <c r="D12" s="255"/>
      <c r="E12" s="257"/>
      <c r="F12" s="261"/>
      <c r="G12" s="278" t="str">
        <f>IF(OR(H10=0,H10=" ",H11=" ")," ",ROUND(AVERAGE(H10:I11),1))</f>
        <v xml:space="preserve"> </v>
      </c>
      <c r="H12" s="279"/>
      <c r="I12" s="280"/>
      <c r="J12" s="266"/>
      <c r="K12" s="271"/>
      <c r="L12" s="272"/>
      <c r="M12" s="274"/>
      <c r="N12" s="189"/>
      <c r="O12" s="162"/>
      <c r="P12" s="191"/>
      <c r="Q12" s="192"/>
      <c r="R12" s="193"/>
      <c r="S12" s="193"/>
    </row>
    <row r="13" spans="1:29" s="184" customFormat="1" ht="25" customHeight="1">
      <c r="A13" s="254"/>
      <c r="B13" s="255" t="s">
        <v>67</v>
      </c>
      <c r="C13" s="255"/>
      <c r="D13" s="255"/>
      <c r="E13" s="257"/>
      <c r="F13" s="163">
        <v>1</v>
      </c>
      <c r="G13" s="281" t="str">
        <f>IF('様式-2（土木以外）'!F9="（有無を選択）"," ",'様式-2（土木以外）'!F9)</f>
        <v xml:space="preserve"> </v>
      </c>
      <c r="H13" s="282"/>
      <c r="I13" s="283"/>
      <c r="J13" s="195">
        <f>IF(G13="施工実績あり",1,0)</f>
        <v>0</v>
      </c>
      <c r="K13" s="284" t="str">
        <f t="shared" ref="K13:K23" si="0">IF(G13=" "," ",J13)</f>
        <v xml:space="preserve"> </v>
      </c>
      <c r="L13" s="284"/>
      <c r="M13" s="274"/>
      <c r="N13" s="189"/>
      <c r="O13" s="162"/>
      <c r="P13" s="196" t="s">
        <v>99</v>
      </c>
      <c r="Q13" s="196" t="s">
        <v>96</v>
      </c>
      <c r="R13" s="197"/>
      <c r="S13" s="197"/>
      <c r="T13" s="196"/>
    </row>
    <row r="14" spans="1:29" s="184" customFormat="1" ht="25" customHeight="1">
      <c r="A14" s="254"/>
      <c r="B14" s="255" t="s">
        <v>68</v>
      </c>
      <c r="C14" s="255"/>
      <c r="D14" s="255"/>
      <c r="E14" s="257"/>
      <c r="F14" s="163">
        <v>2</v>
      </c>
      <c r="G14" s="281" t="str">
        <f>IF('様式-2（土木以外）'!F19="（有無を選択）"," ",'様式-2（土木以外）'!F19)</f>
        <v xml:space="preserve"> </v>
      </c>
      <c r="H14" s="282"/>
      <c r="I14" s="283"/>
      <c r="J14" s="195">
        <f>IF(G14="表彰歴あり",2,0)</f>
        <v>0</v>
      </c>
      <c r="K14" s="284" t="str">
        <f t="shared" si="0"/>
        <v xml:space="preserve"> </v>
      </c>
      <c r="L14" s="284"/>
      <c r="M14" s="274"/>
      <c r="N14" s="189"/>
      <c r="O14" s="162"/>
      <c r="P14" s="196" t="s">
        <v>162</v>
      </c>
      <c r="Q14" s="196" t="s">
        <v>96</v>
      </c>
      <c r="R14" s="197"/>
      <c r="S14" s="197"/>
      <c r="T14" s="196"/>
    </row>
    <row r="15" spans="1:29" s="184" customFormat="1" ht="25" customHeight="1">
      <c r="A15" s="254"/>
      <c r="B15" s="255" t="s">
        <v>157</v>
      </c>
      <c r="C15" s="255"/>
      <c r="D15" s="255"/>
      <c r="E15" s="257"/>
      <c r="F15" s="163">
        <v>0</v>
      </c>
      <c r="G15" s="281" t="str">
        <f>IF('様式-2（土木以外）'!M21="（該当事項を選択）"," ",'様式-2（土木以外）'!M21)</f>
        <v xml:space="preserve"> </v>
      </c>
      <c r="H15" s="282"/>
      <c r="I15" s="283"/>
      <c r="J15" s="195">
        <f>IF(OR(G15="指名停止あり",G15="文書指導あり"),-1,IF(G15="複数履歴あり",-2,0))</f>
        <v>0</v>
      </c>
      <c r="K15" s="284" t="str">
        <f t="shared" si="0"/>
        <v xml:space="preserve"> </v>
      </c>
      <c r="L15" s="284"/>
      <c r="M15" s="274"/>
      <c r="N15" s="189"/>
      <c r="O15" s="162"/>
      <c r="P15" s="196" t="s">
        <v>96</v>
      </c>
      <c r="Q15" s="196" t="s">
        <v>163</v>
      </c>
      <c r="R15" s="197" t="s">
        <v>164</v>
      </c>
      <c r="S15" s="197" t="s">
        <v>165</v>
      </c>
      <c r="T15" s="196"/>
    </row>
    <row r="16" spans="1:29" s="184" customFormat="1" ht="25" customHeight="1">
      <c r="A16" s="254"/>
      <c r="B16" s="255" t="s">
        <v>288</v>
      </c>
      <c r="C16" s="255"/>
      <c r="D16" s="255"/>
      <c r="E16" s="258"/>
      <c r="F16" s="163">
        <v>0.5</v>
      </c>
      <c r="G16" s="281" t="str">
        <f>IF('様式-2（土木以外）'!F22="（有無を選択）"," ",'様式-2（土木以外）'!F22)</f>
        <v xml:space="preserve"> </v>
      </c>
      <c r="H16" s="282"/>
      <c r="I16" s="283"/>
      <c r="J16" s="195">
        <f>IF(G16="加入あり",0.5,0)</f>
        <v>0</v>
      </c>
      <c r="K16" s="284" t="str">
        <f t="shared" si="0"/>
        <v xml:space="preserve"> </v>
      </c>
      <c r="L16" s="284"/>
      <c r="M16" s="275"/>
      <c r="N16" s="189"/>
      <c r="O16" s="162"/>
      <c r="P16" s="196" t="s">
        <v>97</v>
      </c>
      <c r="Q16" s="196" t="s">
        <v>96</v>
      </c>
      <c r="R16" s="197"/>
      <c r="S16" s="197"/>
      <c r="T16" s="196"/>
    </row>
    <row r="17" spans="1:26" s="184" customFormat="1" ht="25" customHeight="1">
      <c r="A17" s="253" t="s">
        <v>102</v>
      </c>
      <c r="B17" s="287" t="s">
        <v>289</v>
      </c>
      <c r="C17" s="287"/>
      <c r="D17" s="287"/>
      <c r="E17" s="256">
        <f>SUM(F17:F20)</f>
        <v>4.5</v>
      </c>
      <c r="F17" s="163">
        <v>1</v>
      </c>
      <c r="G17" s="281" t="str">
        <f>IF('様式-3（土木以外）'!E12="（有無を選択）"," ",'様式-3（土木以外）'!E12)</f>
        <v xml:space="preserve"> </v>
      </c>
      <c r="H17" s="282"/>
      <c r="I17" s="283"/>
      <c r="J17" s="195">
        <f>IF(G17="施工実績あり",1,0)</f>
        <v>0</v>
      </c>
      <c r="K17" s="284" t="str">
        <f t="shared" si="0"/>
        <v xml:space="preserve"> </v>
      </c>
      <c r="L17" s="284"/>
      <c r="M17" s="285">
        <f>ROUND(SUM(K17:K20),2)</f>
        <v>0</v>
      </c>
      <c r="N17" s="189"/>
      <c r="O17" s="162"/>
      <c r="P17" s="196" t="s">
        <v>99</v>
      </c>
      <c r="Q17" s="196" t="s">
        <v>96</v>
      </c>
      <c r="R17" s="196"/>
      <c r="S17" s="196"/>
      <c r="T17" s="196"/>
    </row>
    <row r="18" spans="1:26" s="184" customFormat="1" ht="25" customHeight="1">
      <c r="A18" s="254"/>
      <c r="B18" s="287" t="s">
        <v>290</v>
      </c>
      <c r="C18" s="287"/>
      <c r="D18" s="287"/>
      <c r="E18" s="257"/>
      <c r="F18" s="186">
        <v>2</v>
      </c>
      <c r="G18" s="288" t="str">
        <f>IF('様式-3（土木以外）'!E27="（直接数値を入力）"," ",'様式-3（土木以外）'!E27)</f>
        <v xml:space="preserve"> </v>
      </c>
      <c r="H18" s="276"/>
      <c r="I18" s="277"/>
      <c r="J18" s="198">
        <f>IF(G18=" ",0,ROUND(MAX(MIN(2,((G18-69)/14*2)),0),2))</f>
        <v>0</v>
      </c>
      <c r="K18" s="284" t="str">
        <f t="shared" si="0"/>
        <v xml:space="preserve"> </v>
      </c>
      <c r="L18" s="284"/>
      <c r="M18" s="286"/>
      <c r="N18" s="189"/>
      <c r="O18" s="162"/>
      <c r="P18" s="196"/>
      <c r="Q18" s="196"/>
      <c r="R18" s="196"/>
      <c r="S18" s="196"/>
      <c r="T18" s="196"/>
    </row>
    <row r="19" spans="1:26" s="184" customFormat="1" ht="25" customHeight="1">
      <c r="A19" s="254"/>
      <c r="B19" s="287" t="s">
        <v>291</v>
      </c>
      <c r="C19" s="287"/>
      <c r="D19" s="287"/>
      <c r="E19" s="257"/>
      <c r="F19" s="163">
        <v>1</v>
      </c>
      <c r="G19" s="281" t="str">
        <f>IF('様式-3（土木以外）'!E31="（区分を選択）"," ",'様式-3（土木以外）'!E31)</f>
        <v xml:space="preserve"> </v>
      </c>
      <c r="H19" s="282"/>
      <c r="I19" s="283"/>
      <c r="J19" s="195">
        <f>IF(G19="複数表彰歴あり",1,IF(G19="表彰歴あり",0.5,0))</f>
        <v>0</v>
      </c>
      <c r="K19" s="284" t="str">
        <f t="shared" si="0"/>
        <v xml:space="preserve"> </v>
      </c>
      <c r="L19" s="284"/>
      <c r="M19" s="286"/>
      <c r="N19" s="189"/>
      <c r="O19" s="162"/>
      <c r="P19" s="196" t="s">
        <v>175</v>
      </c>
      <c r="Q19" s="196" t="s">
        <v>166</v>
      </c>
      <c r="R19" s="196" t="s">
        <v>96</v>
      </c>
      <c r="S19" s="196"/>
      <c r="T19" s="196"/>
    </row>
    <row r="20" spans="1:26" s="184" customFormat="1" ht="25" customHeight="1">
      <c r="A20" s="254"/>
      <c r="B20" s="287" t="s">
        <v>437</v>
      </c>
      <c r="C20" s="287"/>
      <c r="D20" s="287"/>
      <c r="E20" s="257"/>
      <c r="F20" s="163">
        <v>0.5</v>
      </c>
      <c r="G20" s="281" t="str">
        <f>IF('様式-3（土木以外）'!E34="（区分を選択）"," ",'様式-3（土木以外）'!E34)</f>
        <v xml:space="preserve"> </v>
      </c>
      <c r="H20" s="282"/>
      <c r="I20" s="283"/>
      <c r="J20" s="195">
        <f>IF(G20="推奨単位以上の取得単位あり",0.5,IF(G20="推奨単位の1/2以上の取得単位あり",0.25,IF(G20="推奨単位の1/4以上1/2未満の取得単位あり",0.15,IF(G20="推奨単位の1/4未満の取得単位あり",0.1,0))))</f>
        <v>0</v>
      </c>
      <c r="K20" s="284" t="str">
        <f t="shared" si="0"/>
        <v xml:space="preserve"> </v>
      </c>
      <c r="L20" s="284"/>
      <c r="M20" s="286"/>
      <c r="N20" s="189"/>
      <c r="O20" s="162"/>
      <c r="P20" s="199" t="s">
        <v>167</v>
      </c>
      <c r="Q20" s="199" t="s">
        <v>168</v>
      </c>
      <c r="R20" s="196" t="s">
        <v>292</v>
      </c>
      <c r="S20" s="196" t="s">
        <v>293</v>
      </c>
      <c r="T20" s="196" t="s">
        <v>96</v>
      </c>
    </row>
    <row r="21" spans="1:26" s="184" customFormat="1" ht="25" customHeight="1">
      <c r="A21" s="317" t="s">
        <v>294</v>
      </c>
      <c r="B21" s="287" t="s">
        <v>452</v>
      </c>
      <c r="C21" s="287"/>
      <c r="D21" s="185" t="s">
        <v>295</v>
      </c>
      <c r="E21" s="256">
        <f>SUM(F21:F31)</f>
        <v>8</v>
      </c>
      <c r="F21" s="186">
        <v>1.5</v>
      </c>
      <c r="G21" s="281" t="str">
        <f>IF('様式-4（建築，建築設備）'!F4="（区分を選択）"," ",'様式-4（建築，建築設備）'!F4)</f>
        <v xml:space="preserve"> </v>
      </c>
      <c r="H21" s="282"/>
      <c r="I21" s="283"/>
      <c r="J21" s="198">
        <f>IF(G21="①②③全ての締結実績あり",1.5,IF(G21="①②③のうち２項目の締結実績あり",1,IF(G21="①②③のうち１項目の締結実績あり",0.5,0)))</f>
        <v>0</v>
      </c>
      <c r="K21" s="284" t="str">
        <f t="shared" si="0"/>
        <v xml:space="preserve"> </v>
      </c>
      <c r="L21" s="284"/>
      <c r="M21" s="302">
        <f>ROUND(SUM(K21:K31),2)</f>
        <v>0</v>
      </c>
      <c r="N21" s="189"/>
      <c r="O21" s="162"/>
      <c r="P21" s="199" t="s">
        <v>170</v>
      </c>
      <c r="Q21" s="199" t="s">
        <v>171</v>
      </c>
      <c r="R21" s="199" t="s">
        <v>172</v>
      </c>
      <c r="S21" s="196" t="s">
        <v>96</v>
      </c>
      <c r="T21" s="196"/>
      <c r="U21" s="200"/>
      <c r="V21" s="200"/>
      <c r="W21" s="200"/>
    </row>
    <row r="22" spans="1:26" s="184" customFormat="1" ht="25" customHeight="1">
      <c r="A22" s="318"/>
      <c r="B22" s="287"/>
      <c r="C22" s="287"/>
      <c r="D22" s="185" t="s">
        <v>412</v>
      </c>
      <c r="E22" s="257"/>
      <c r="F22" s="186">
        <v>1</v>
      </c>
      <c r="G22" s="281" t="str">
        <f>IF('様式-4（建築，建築設備）'!F11="（有無を選択）"," ",'様式-4（建築，建築設備）'!F11)</f>
        <v xml:space="preserve"> </v>
      </c>
      <c r="H22" s="282"/>
      <c r="I22" s="283"/>
      <c r="J22" s="198">
        <f>IF(G22="複数参加実績あり",1,IF(G22="参加実績あり",0.5,0))</f>
        <v>0</v>
      </c>
      <c r="K22" s="284" t="str">
        <f t="shared" si="0"/>
        <v xml:space="preserve"> </v>
      </c>
      <c r="L22" s="284"/>
      <c r="M22" s="303"/>
      <c r="N22" s="189"/>
      <c r="O22" s="162"/>
      <c r="P22" s="201" t="s">
        <v>175</v>
      </c>
      <c r="Q22" s="201" t="s">
        <v>166</v>
      </c>
      <c r="R22" s="202" t="s">
        <v>96</v>
      </c>
      <c r="S22" s="196"/>
      <c r="T22" s="196"/>
      <c r="U22" s="200"/>
      <c r="V22" s="200"/>
      <c r="W22" s="200"/>
    </row>
    <row r="23" spans="1:26" s="184" customFormat="1" ht="25" customHeight="1">
      <c r="A23" s="318"/>
      <c r="B23" s="287" t="s">
        <v>438</v>
      </c>
      <c r="C23" s="287"/>
      <c r="D23" s="287"/>
      <c r="E23" s="257"/>
      <c r="F23" s="186">
        <v>1</v>
      </c>
      <c r="G23" s="281" t="str">
        <f>IF('様式-4（建築，建築設備）'!F26="（区分を選択）"," ",'様式-4（建築，建築設備）'!F26)</f>
        <v xml:space="preserve"> </v>
      </c>
      <c r="H23" s="282"/>
      <c r="I23" s="283"/>
      <c r="J23" s="203">
        <f>IF(G23="複数施工実績あり",1,IF(G23="施工実績あり",0.5,IF(G23="なし",0,0)))</f>
        <v>0</v>
      </c>
      <c r="K23" s="284" t="str">
        <f t="shared" si="0"/>
        <v xml:space="preserve"> </v>
      </c>
      <c r="L23" s="284"/>
      <c r="M23" s="303"/>
      <c r="N23" s="189"/>
      <c r="O23" s="162"/>
      <c r="P23" s="201" t="s">
        <v>175</v>
      </c>
      <c r="Q23" s="201" t="s">
        <v>166</v>
      </c>
      <c r="R23" s="201" t="s">
        <v>96</v>
      </c>
      <c r="S23" s="196"/>
      <c r="T23" s="196"/>
      <c r="U23" s="196"/>
      <c r="V23" s="196"/>
      <c r="W23" s="196"/>
      <c r="X23" s="196"/>
      <c r="Y23" s="196"/>
      <c r="Z23" s="196"/>
    </row>
    <row r="24" spans="1:26" s="184" customFormat="1" ht="25" customHeight="1">
      <c r="A24" s="318"/>
      <c r="B24" s="289" t="s">
        <v>296</v>
      </c>
      <c r="C24" s="290"/>
      <c r="D24" s="204" t="s">
        <v>297</v>
      </c>
      <c r="E24" s="257"/>
      <c r="F24" s="295">
        <v>1.5</v>
      </c>
      <c r="G24" s="281" t="str">
        <f>IF('様式-4（建築，建築設備）'!F31="（区分を選択）"," ",'様式-4（建築，建築設備）'!F31)</f>
        <v xml:space="preserve"> </v>
      </c>
      <c r="H24" s="282"/>
      <c r="I24" s="283"/>
      <c r="J24" s="198">
        <f>IF(G24="複数実績あり",0.5,IF(G24="実績あり",0.25,0))</f>
        <v>0</v>
      </c>
      <c r="K24" s="267" t="str">
        <f>IF(AND(G24=" ",G25=" ",G26=" ")," ",SUM(J24:J26))</f>
        <v xml:space="preserve"> </v>
      </c>
      <c r="L24" s="268"/>
      <c r="M24" s="303"/>
      <c r="N24" s="189"/>
      <c r="O24" s="162"/>
      <c r="P24" s="196" t="s">
        <v>175</v>
      </c>
      <c r="Q24" s="196" t="s">
        <v>166</v>
      </c>
      <c r="R24" s="196" t="s">
        <v>96</v>
      </c>
      <c r="S24" s="196"/>
      <c r="T24" s="196"/>
      <c r="U24" s="200"/>
      <c r="V24" s="200"/>
      <c r="W24" s="200"/>
    </row>
    <row r="25" spans="1:26" s="184" customFormat="1" ht="25" customHeight="1">
      <c r="A25" s="318"/>
      <c r="B25" s="291"/>
      <c r="C25" s="292"/>
      <c r="D25" s="205" t="s">
        <v>298</v>
      </c>
      <c r="E25" s="257"/>
      <c r="F25" s="296"/>
      <c r="G25" s="281" t="str">
        <f>IF('様式-4（建築，建築設備）'!F36="（有無を選択）"," ",'様式-4（建築，建築設備）'!F36)</f>
        <v xml:space="preserve"> </v>
      </c>
      <c r="H25" s="282"/>
      <c r="I25" s="283"/>
      <c r="J25" s="188">
        <f>IF(G25="登録及び実績あり",0.5,0)</f>
        <v>0</v>
      </c>
      <c r="K25" s="269"/>
      <c r="L25" s="270"/>
      <c r="M25" s="303"/>
      <c r="N25" s="206"/>
      <c r="O25" s="162"/>
      <c r="P25" s="199" t="s">
        <v>178</v>
      </c>
      <c r="Q25" s="199" t="s">
        <v>151</v>
      </c>
      <c r="R25" s="199"/>
      <c r="S25" s="196"/>
      <c r="T25" s="196"/>
      <c r="U25" s="200"/>
      <c r="V25" s="200"/>
      <c r="W25" s="200"/>
    </row>
    <row r="26" spans="1:26" s="184" customFormat="1" ht="25" customHeight="1">
      <c r="A26" s="318"/>
      <c r="B26" s="293"/>
      <c r="C26" s="294"/>
      <c r="D26" s="205" t="s">
        <v>299</v>
      </c>
      <c r="E26" s="257"/>
      <c r="F26" s="297"/>
      <c r="G26" s="281" t="str">
        <f>IF('様式-4（建築，建築設備）'!F37="(区分を選択）"," ",'様式-4（建築，建築設備）'!F37)</f>
        <v xml:space="preserve"> </v>
      </c>
      <c r="H26" s="282"/>
      <c r="I26" s="283"/>
      <c r="J26" s="207">
        <f>IF(G26="法定雇用障害者数以上",0.5,IF(G26="義務外雇用あり",0.5,IF(G26="法定雇用障害者数未満",0,0)))</f>
        <v>0</v>
      </c>
      <c r="K26" s="271"/>
      <c r="L26" s="272"/>
      <c r="M26" s="303"/>
      <c r="N26" s="189"/>
      <c r="O26" s="162"/>
      <c r="P26" s="199" t="s">
        <v>282</v>
      </c>
      <c r="Q26" s="199" t="s">
        <v>173</v>
      </c>
      <c r="R26" s="199" t="s">
        <v>283</v>
      </c>
      <c r="S26" s="196" t="s">
        <v>151</v>
      </c>
      <c r="T26" s="196"/>
      <c r="U26" s="200"/>
      <c r="V26" s="200"/>
      <c r="W26" s="200"/>
    </row>
    <row r="27" spans="1:26" s="184" customFormat="1" ht="25" customHeight="1">
      <c r="A27" s="318"/>
      <c r="B27" s="287" t="s">
        <v>300</v>
      </c>
      <c r="C27" s="287"/>
      <c r="D27" s="287"/>
      <c r="E27" s="257"/>
      <c r="F27" s="163">
        <v>0.5</v>
      </c>
      <c r="G27" s="281" t="str">
        <f>IF('様式-4（建築，建築設備）'!F40="（区分を選択）"," ",'様式-4（建築，建築設備）'!F40)</f>
        <v xml:space="preserve"> </v>
      </c>
      <c r="H27" s="282"/>
      <c r="I27" s="283"/>
      <c r="J27" s="195">
        <f>IF(G27="①及び②の認証取得あり",0.5,IF(G27="①又は②いずれかのみ認証取得あり",0.25,0))</f>
        <v>0</v>
      </c>
      <c r="K27" s="284" t="str">
        <f>IF(G27=" "," ",J27)</f>
        <v xml:space="preserve"> </v>
      </c>
      <c r="L27" s="284"/>
      <c r="M27" s="303"/>
      <c r="O27" s="162"/>
      <c r="P27" s="196" t="s">
        <v>175</v>
      </c>
      <c r="Q27" s="196" t="s">
        <v>166</v>
      </c>
      <c r="R27" s="196" t="s">
        <v>96</v>
      </c>
      <c r="S27" s="196"/>
      <c r="T27" s="196"/>
    </row>
    <row r="28" spans="1:26" s="184" customFormat="1" ht="25" customHeight="1">
      <c r="A28" s="318"/>
      <c r="B28" s="301" t="s">
        <v>301</v>
      </c>
      <c r="C28" s="301"/>
      <c r="D28" s="301"/>
      <c r="E28" s="257"/>
      <c r="F28" s="163">
        <v>0.5</v>
      </c>
      <c r="G28" s="281" t="str">
        <f>IF('様式-4（建築，建築設備）'!F43="（該当事項を選択）"," ",'様式-4（建築，建築設備）'!F43)</f>
        <v xml:space="preserve"> </v>
      </c>
      <c r="H28" s="282"/>
      <c r="I28" s="283"/>
      <c r="J28" s="195">
        <f>IF(OR(G28="配置あり（年齢）",G28="配置あり（性別）"),0.5,0)</f>
        <v>0</v>
      </c>
      <c r="K28" s="284" t="str">
        <f>IF(G28=" "," ",J28)</f>
        <v xml:space="preserve"> </v>
      </c>
      <c r="L28" s="284"/>
      <c r="M28" s="303"/>
      <c r="N28" s="189"/>
      <c r="O28" s="162"/>
      <c r="P28" s="196" t="s">
        <v>98</v>
      </c>
      <c r="Q28" s="196" t="s">
        <v>96</v>
      </c>
      <c r="R28" s="196"/>
      <c r="S28" s="196"/>
      <c r="T28" s="196"/>
      <c r="U28" s="200"/>
      <c r="V28" s="200"/>
      <c r="W28" s="200"/>
    </row>
    <row r="29" spans="1:26" s="184" customFormat="1" ht="25" customHeight="1">
      <c r="A29" s="318"/>
      <c r="B29" s="287" t="s">
        <v>302</v>
      </c>
      <c r="C29" s="287"/>
      <c r="D29" s="287"/>
      <c r="E29" s="257"/>
      <c r="F29" s="186">
        <v>0.5</v>
      </c>
      <c r="G29" s="281" t="str">
        <f>IF('様式-4（建築，建築設備）'!F45="（有無を選択）"," ",'様式-4（建築，建築設備）'!F45)</f>
        <v xml:space="preserve"> </v>
      </c>
      <c r="H29" s="282"/>
      <c r="I29" s="283"/>
      <c r="J29" s="195">
        <f>IF(G29="登録あり",0.5,0)</f>
        <v>0</v>
      </c>
      <c r="K29" s="284" t="str">
        <f>IF(G29=" "," ",J29)</f>
        <v xml:space="preserve"> </v>
      </c>
      <c r="L29" s="284"/>
      <c r="M29" s="303"/>
      <c r="N29" s="189"/>
      <c r="O29" s="162"/>
      <c r="P29" s="196" t="s">
        <v>179</v>
      </c>
      <c r="Q29" s="196" t="s">
        <v>96</v>
      </c>
      <c r="R29" s="196"/>
      <c r="S29" s="196"/>
      <c r="T29" s="196"/>
      <c r="U29" s="200"/>
      <c r="V29" s="200"/>
      <c r="W29" s="200"/>
    </row>
    <row r="30" spans="1:26" s="184" customFormat="1" ht="25" customHeight="1">
      <c r="A30" s="318"/>
      <c r="B30" s="287" t="s">
        <v>303</v>
      </c>
      <c r="C30" s="287"/>
      <c r="D30" s="287"/>
      <c r="E30" s="257"/>
      <c r="F30" s="186">
        <v>1</v>
      </c>
      <c r="G30" s="281" t="str">
        <f>IF('様式-4（建築，建築設備）'!F46="（有無を選択）"," ",'様式-4（建築，建築設備）'!F46)</f>
        <v xml:space="preserve"> </v>
      </c>
      <c r="H30" s="282"/>
      <c r="I30" s="283"/>
      <c r="J30" s="195">
        <f>IF(G30="顕彰歴あり",1,0)</f>
        <v>0</v>
      </c>
      <c r="K30" s="284" t="str">
        <f>IF(G30=" "," ",J30)</f>
        <v xml:space="preserve"> </v>
      </c>
      <c r="L30" s="284"/>
      <c r="M30" s="303"/>
      <c r="N30" s="189"/>
      <c r="O30" s="162"/>
      <c r="P30" s="196" t="s">
        <v>169</v>
      </c>
      <c r="Q30" s="196" t="s">
        <v>96</v>
      </c>
      <c r="R30" s="196"/>
      <c r="S30" s="196"/>
      <c r="T30" s="196"/>
      <c r="U30" s="200"/>
      <c r="V30" s="200"/>
      <c r="W30" s="200"/>
    </row>
    <row r="31" spans="1:26" s="184" customFormat="1" ht="25" customHeight="1" thickBot="1">
      <c r="A31" s="319"/>
      <c r="B31" s="287" t="s">
        <v>304</v>
      </c>
      <c r="C31" s="287"/>
      <c r="D31" s="287"/>
      <c r="E31" s="258"/>
      <c r="F31" s="163">
        <v>0.5</v>
      </c>
      <c r="G31" s="306" t="str">
        <f>IF('様式-4（建築，建築設備）'!F48="（有無を選択）"," ",'様式-4（建築，建築設備）'!F48)</f>
        <v xml:space="preserve"> </v>
      </c>
      <c r="H31" s="307"/>
      <c r="I31" s="308"/>
      <c r="J31" s="195">
        <f>IF(G31="配置あり",0.5,0)</f>
        <v>0</v>
      </c>
      <c r="K31" s="284" t="str">
        <f>IF(G31=" "," ",J31)</f>
        <v xml:space="preserve"> </v>
      </c>
      <c r="L31" s="284"/>
      <c r="M31" s="304"/>
      <c r="O31" s="162"/>
      <c r="P31" s="196" t="s">
        <v>98</v>
      </c>
      <c r="Q31" s="196" t="s">
        <v>96</v>
      </c>
      <c r="R31" s="196"/>
      <c r="S31" s="196"/>
      <c r="T31" s="196"/>
    </row>
    <row r="32" spans="1:26" s="184" customFormat="1" ht="12" customHeight="1">
      <c r="A32" s="178"/>
      <c r="B32" s="208"/>
      <c r="C32" s="208"/>
      <c r="D32" s="209"/>
      <c r="E32" s="210">
        <f>SUM(E10,E17,E21)</f>
        <v>22</v>
      </c>
      <c r="F32" s="163"/>
      <c r="G32" s="164"/>
      <c r="H32" s="164"/>
      <c r="I32" s="164"/>
      <c r="J32" s="211"/>
      <c r="K32" s="212"/>
      <c r="L32" s="213" t="s">
        <v>16</v>
      </c>
      <c r="M32" s="214">
        <f>SUM(M10,M17,M21)</f>
        <v>0</v>
      </c>
      <c r="N32" s="192"/>
      <c r="P32" s="192"/>
    </row>
    <row r="33" spans="1:29" s="184" customFormat="1" ht="3.75" customHeight="1" thickBot="1">
      <c r="D33" s="215"/>
      <c r="J33" s="216"/>
      <c r="K33" s="216"/>
      <c r="L33" s="216"/>
      <c r="M33" s="216"/>
      <c r="P33" s="192"/>
    </row>
    <row r="34" spans="1:29" s="184" customFormat="1" ht="18" customHeight="1" thickBot="1">
      <c r="A34" s="174" t="s">
        <v>17</v>
      </c>
      <c r="B34" s="174"/>
      <c r="C34" s="174"/>
      <c r="D34" s="217"/>
      <c r="E34" s="218" t="s">
        <v>10</v>
      </c>
      <c r="F34" s="309"/>
      <c r="G34" s="310"/>
      <c r="H34" s="310"/>
      <c r="I34" s="311"/>
      <c r="J34" s="219" t="s">
        <v>100</v>
      </c>
      <c r="K34" s="219"/>
      <c r="L34" s="219"/>
      <c r="M34" s="219"/>
      <c r="N34" s="192"/>
      <c r="P34" s="192"/>
    </row>
    <row r="35" spans="1:29" s="184" customFormat="1" ht="12">
      <c r="A35" s="174" t="s">
        <v>11</v>
      </c>
      <c r="B35" s="174"/>
      <c r="C35" s="217"/>
      <c r="D35" s="174"/>
      <c r="E35" s="217"/>
      <c r="F35" s="217"/>
      <c r="G35" s="217"/>
      <c r="H35" s="217"/>
      <c r="I35" s="217"/>
      <c r="J35" s="217"/>
      <c r="K35" s="217"/>
      <c r="L35" s="217"/>
      <c r="M35" s="217"/>
      <c r="P35" s="192"/>
    </row>
    <row r="36" spans="1:29" s="184" customFormat="1" ht="12" customHeight="1">
      <c r="A36" s="312" t="s">
        <v>12</v>
      </c>
      <c r="B36" s="313" t="s">
        <v>103</v>
      </c>
      <c r="C36" s="313"/>
      <c r="D36" s="314" t="s">
        <v>13</v>
      </c>
      <c r="E36" s="313" t="s">
        <v>14</v>
      </c>
      <c r="F36" s="313"/>
      <c r="G36" s="315"/>
      <c r="H36" s="226" t="str">
        <f>IF(F34="","",M32)</f>
        <v/>
      </c>
      <c r="I36" s="220"/>
      <c r="J36" s="314" t="s">
        <v>13</v>
      </c>
      <c r="K36" s="316" t="str">
        <f>IF(E37="","",ROUNDDOWN((100+H36)/(E37/1000000),5))</f>
        <v/>
      </c>
      <c r="L36" s="316"/>
      <c r="M36" s="316"/>
      <c r="N36" s="298"/>
      <c r="P36" s="192"/>
    </row>
    <row r="37" spans="1:29" s="184" customFormat="1" ht="12" customHeight="1">
      <c r="A37" s="312"/>
      <c r="B37" s="299" t="s">
        <v>104</v>
      </c>
      <c r="C37" s="299"/>
      <c r="D37" s="314"/>
      <c r="E37" s="300" t="str">
        <f>IF(F34="","",F34)</f>
        <v/>
      </c>
      <c r="F37" s="300"/>
      <c r="G37" s="300"/>
      <c r="H37" s="51" t="s">
        <v>93</v>
      </c>
      <c r="I37" s="57"/>
      <c r="J37" s="314"/>
      <c r="K37" s="316"/>
      <c r="L37" s="316"/>
      <c r="M37" s="316"/>
      <c r="N37" s="298"/>
      <c r="P37" s="192"/>
    </row>
    <row r="38" spans="1:29" s="221" customFormat="1" ht="11.25" customHeight="1">
      <c r="A38" s="305" t="s">
        <v>18</v>
      </c>
      <c r="B38" s="305"/>
      <c r="C38" s="305"/>
      <c r="D38" s="305"/>
      <c r="E38" s="305"/>
      <c r="F38" s="305"/>
      <c r="G38" s="305"/>
      <c r="H38" s="305"/>
      <c r="I38" s="305"/>
      <c r="J38" s="305"/>
      <c r="K38" s="305"/>
      <c r="L38" s="305"/>
      <c r="M38" s="305"/>
      <c r="P38" s="192"/>
    </row>
    <row r="39" spans="1:29" s="184" customFormat="1" ht="12">
      <c r="A39" s="217" t="s">
        <v>15</v>
      </c>
      <c r="B39" s="217"/>
    </row>
    <row r="40" spans="1:29" s="221" customFormat="1" ht="10.5" customHeight="1">
      <c r="A40" s="222" t="s">
        <v>456</v>
      </c>
      <c r="B40" s="222"/>
      <c r="C40" s="223"/>
      <c r="D40" s="184"/>
      <c r="E40" s="223"/>
      <c r="F40" s="223"/>
      <c r="G40" s="223"/>
      <c r="H40" s="223"/>
      <c r="I40" s="223"/>
      <c r="J40" s="223"/>
      <c r="K40" s="223"/>
      <c r="L40" s="223"/>
      <c r="M40" s="223"/>
    </row>
    <row r="41" spans="1:29" s="221" customFormat="1" ht="9.5">
      <c r="A41" s="222" t="s">
        <v>465</v>
      </c>
      <c r="B41" s="222"/>
      <c r="C41" s="223"/>
      <c r="D41" s="223"/>
      <c r="E41" s="223"/>
      <c r="F41" s="223"/>
      <c r="G41" s="223"/>
      <c r="H41" s="223"/>
      <c r="I41" s="223"/>
      <c r="J41" s="223"/>
      <c r="K41" s="223"/>
      <c r="L41" s="223"/>
      <c r="M41" s="223"/>
    </row>
    <row r="42" spans="1:29" s="221" customFormat="1" ht="9.5">
      <c r="A42" s="222" t="s">
        <v>464</v>
      </c>
      <c r="B42" s="222"/>
      <c r="C42" s="223"/>
      <c r="D42" s="223"/>
      <c r="E42" s="223"/>
      <c r="F42" s="223"/>
      <c r="G42" s="223"/>
      <c r="H42" s="223"/>
      <c r="I42" s="223"/>
      <c r="J42" s="223"/>
      <c r="K42" s="223"/>
      <c r="L42" s="223"/>
      <c r="M42" s="223"/>
    </row>
    <row r="43" spans="1:29" s="221" customFormat="1" ht="9.5">
      <c r="A43" s="222" t="s">
        <v>457</v>
      </c>
      <c r="B43" s="222"/>
      <c r="C43" s="223"/>
      <c r="D43" s="223"/>
      <c r="E43" s="223"/>
      <c r="F43" s="223"/>
      <c r="G43" s="223"/>
      <c r="H43" s="223"/>
      <c r="I43" s="223"/>
      <c r="J43" s="223"/>
      <c r="K43" s="223"/>
      <c r="L43" s="223"/>
      <c r="M43" s="223"/>
    </row>
    <row r="44" spans="1:29" s="221" customFormat="1" ht="10.5" customHeight="1">
      <c r="A44" s="222"/>
      <c r="B44" s="222"/>
      <c r="C44" s="224"/>
      <c r="D44" s="223"/>
      <c r="E44" s="224"/>
      <c r="F44" s="224"/>
      <c r="G44" s="224"/>
      <c r="H44" s="224"/>
      <c r="I44" s="224"/>
      <c r="J44" s="224"/>
      <c r="K44" s="224"/>
      <c r="L44" s="224"/>
      <c r="M44" s="224"/>
    </row>
    <row r="45" spans="1:29" s="221" customFormat="1" ht="9.5">
      <c r="A45" s="222" t="s">
        <v>458</v>
      </c>
      <c r="B45" s="222"/>
      <c r="C45" s="223"/>
      <c r="D45" s="224"/>
      <c r="E45" s="223"/>
      <c r="F45" s="223"/>
      <c r="G45" s="223"/>
      <c r="H45" s="223"/>
      <c r="I45" s="223"/>
      <c r="J45" s="223"/>
      <c r="K45" s="223"/>
      <c r="L45" s="223"/>
      <c r="M45" s="223"/>
    </row>
    <row r="46" spans="1:29" s="184" customFormat="1">
      <c r="D46" s="223"/>
      <c r="N46"/>
      <c r="O46"/>
      <c r="P46"/>
      <c r="Q46"/>
      <c r="R46"/>
      <c r="S46"/>
      <c r="T46"/>
      <c r="U46"/>
      <c r="V46"/>
      <c r="W46"/>
      <c r="X46"/>
      <c r="Y46"/>
      <c r="Z46"/>
      <c r="AA46"/>
      <c r="AB46"/>
      <c r="AC46"/>
    </row>
    <row r="47" spans="1:29">
      <c r="M47" s="225" t="s">
        <v>463</v>
      </c>
    </row>
    <row r="62" spans="1:29" s="184" customFormat="1" hidden="1">
      <c r="A62"/>
      <c r="B62"/>
      <c r="C62"/>
      <c r="D62"/>
      <c r="E62"/>
      <c r="F62"/>
      <c r="G62"/>
      <c r="H62"/>
      <c r="I62"/>
      <c r="J62"/>
      <c r="K62"/>
      <c r="L62"/>
      <c r="M62"/>
      <c r="N62"/>
      <c r="O62"/>
      <c r="P62"/>
      <c r="Q62"/>
      <c r="R62"/>
      <c r="S62"/>
      <c r="T62"/>
      <c r="U62"/>
      <c r="V62"/>
      <c r="W62"/>
      <c r="X62"/>
      <c r="Y62"/>
      <c r="Z62"/>
      <c r="AA62"/>
      <c r="AB62"/>
      <c r="AC62"/>
    </row>
    <row r="63" spans="1:29" hidden="1"/>
    <row r="64" spans="1:29" s="184" customFormat="1" hidden="1">
      <c r="A64"/>
      <c r="B64"/>
      <c r="C64"/>
      <c r="D64"/>
      <c r="E64"/>
      <c r="F64"/>
      <c r="G64"/>
      <c r="H64"/>
      <c r="I64"/>
      <c r="J64"/>
      <c r="K64"/>
      <c r="L64"/>
      <c r="M64"/>
      <c r="N64"/>
      <c r="O64"/>
      <c r="P64"/>
      <c r="Q64"/>
      <c r="R64"/>
      <c r="S64"/>
      <c r="T64"/>
      <c r="U64"/>
      <c r="V64"/>
      <c r="W64"/>
      <c r="X64"/>
      <c r="Y64"/>
      <c r="Z64"/>
      <c r="AA64"/>
      <c r="AB64"/>
      <c r="AC64"/>
    </row>
    <row r="65" spans="1:29" s="184" customFormat="1" hidden="1">
      <c r="A65"/>
      <c r="B65"/>
      <c r="C65"/>
      <c r="D65"/>
      <c r="E65"/>
      <c r="F65"/>
      <c r="G65"/>
      <c r="H65"/>
      <c r="I65"/>
      <c r="J65"/>
      <c r="K65"/>
      <c r="L65"/>
      <c r="M65"/>
      <c r="N65"/>
      <c r="O65"/>
      <c r="P65"/>
      <c r="Q65"/>
      <c r="R65"/>
      <c r="S65"/>
      <c r="T65"/>
      <c r="U65"/>
      <c r="V65"/>
      <c r="W65"/>
      <c r="X65"/>
      <c r="Y65"/>
      <c r="Z65"/>
      <c r="AA65"/>
      <c r="AB65"/>
      <c r="AC65"/>
    </row>
    <row r="66" spans="1:29" s="184" customFormat="1" hidden="1">
      <c r="A66"/>
      <c r="B66"/>
      <c r="C66"/>
      <c r="D66"/>
      <c r="E66"/>
      <c r="F66"/>
      <c r="G66"/>
      <c r="H66"/>
      <c r="I66"/>
      <c r="J66"/>
      <c r="K66"/>
      <c r="L66"/>
      <c r="M66"/>
      <c r="N66"/>
      <c r="O66"/>
      <c r="P66"/>
      <c r="Q66"/>
      <c r="R66"/>
      <c r="S66"/>
      <c r="T66"/>
      <c r="U66"/>
      <c r="V66"/>
      <c r="W66"/>
      <c r="X66"/>
      <c r="Y66"/>
      <c r="Z66"/>
      <c r="AA66"/>
      <c r="AB66"/>
      <c r="AC66"/>
    </row>
    <row r="67" spans="1:29" s="184" customFormat="1" hidden="1">
      <c r="A67"/>
      <c r="B67"/>
      <c r="C67"/>
      <c r="D67"/>
      <c r="E67"/>
      <c r="F67"/>
      <c r="G67"/>
      <c r="H67"/>
      <c r="I67"/>
      <c r="J67"/>
      <c r="K67"/>
      <c r="L67"/>
      <c r="M67"/>
      <c r="N67"/>
      <c r="O67"/>
      <c r="P67"/>
      <c r="Q67"/>
      <c r="R67"/>
      <c r="S67"/>
      <c r="T67"/>
      <c r="U67"/>
      <c r="V67"/>
      <c r="W67"/>
      <c r="X67"/>
      <c r="Y67"/>
      <c r="Z67"/>
      <c r="AA67"/>
      <c r="AB67"/>
      <c r="AC67"/>
    </row>
    <row r="68" spans="1:29" s="184" customFormat="1" hidden="1">
      <c r="A68"/>
      <c r="B68"/>
      <c r="C68"/>
      <c r="D68"/>
      <c r="E68"/>
      <c r="F68"/>
      <c r="G68"/>
      <c r="H68"/>
      <c r="I68"/>
      <c r="J68"/>
      <c r="K68"/>
      <c r="L68"/>
      <c r="M68"/>
      <c r="N68"/>
      <c r="O68"/>
      <c r="P68"/>
      <c r="Q68"/>
      <c r="R68"/>
      <c r="S68"/>
      <c r="T68"/>
      <c r="U68"/>
      <c r="V68"/>
      <c r="W68"/>
      <c r="X68"/>
      <c r="Y68"/>
      <c r="Z68"/>
      <c r="AA68"/>
      <c r="AB68"/>
      <c r="AC68"/>
    </row>
    <row r="69" spans="1:29" s="184" customFormat="1" hidden="1">
      <c r="A69"/>
      <c r="B69"/>
      <c r="C69"/>
      <c r="D69"/>
      <c r="E69"/>
      <c r="F69"/>
      <c r="G69"/>
      <c r="H69"/>
      <c r="I69"/>
      <c r="J69"/>
      <c r="K69"/>
      <c r="L69"/>
      <c r="M69"/>
      <c r="N69"/>
      <c r="O69"/>
      <c r="P69"/>
      <c r="Q69"/>
      <c r="R69"/>
      <c r="S69"/>
      <c r="T69"/>
      <c r="U69"/>
      <c r="V69"/>
      <c r="W69"/>
      <c r="X69"/>
      <c r="Y69"/>
      <c r="Z69"/>
      <c r="AA69"/>
      <c r="AB69"/>
      <c r="AC69"/>
    </row>
    <row r="70" spans="1:29" s="184" customFormat="1" hidden="1">
      <c r="A70"/>
      <c r="B70"/>
      <c r="C70"/>
      <c r="D70"/>
      <c r="E70"/>
      <c r="F70"/>
      <c r="G70"/>
      <c r="H70"/>
      <c r="I70"/>
      <c r="J70"/>
      <c r="K70"/>
      <c r="L70"/>
      <c r="M70"/>
      <c r="N70"/>
      <c r="O70"/>
      <c r="P70"/>
      <c r="Q70"/>
      <c r="R70"/>
      <c r="S70"/>
      <c r="T70"/>
      <c r="U70"/>
      <c r="V70"/>
      <c r="W70"/>
      <c r="X70"/>
      <c r="Y70"/>
      <c r="Z70"/>
      <c r="AA70"/>
      <c r="AB70"/>
      <c r="AC70"/>
    </row>
    <row r="71" spans="1:29" s="184" customFormat="1" hidden="1">
      <c r="A71"/>
      <c r="B71"/>
      <c r="C71"/>
      <c r="D71"/>
      <c r="E71"/>
      <c r="F71"/>
      <c r="G71"/>
      <c r="H71"/>
      <c r="I71"/>
      <c r="J71"/>
      <c r="K71"/>
      <c r="L71"/>
      <c r="M71"/>
      <c r="N71"/>
      <c r="O71"/>
      <c r="P71"/>
      <c r="Q71"/>
      <c r="R71"/>
      <c r="S71"/>
      <c r="T71"/>
      <c r="U71"/>
      <c r="V71"/>
      <c r="W71"/>
      <c r="X71"/>
      <c r="Y71"/>
      <c r="Z71"/>
      <c r="AA71"/>
      <c r="AB71"/>
      <c r="AC71"/>
    </row>
    <row r="72" spans="1:29" s="184" customFormat="1" hidden="1">
      <c r="A72"/>
      <c r="B72"/>
      <c r="C72"/>
      <c r="D72"/>
      <c r="E72"/>
      <c r="F72"/>
      <c r="G72"/>
      <c r="H72"/>
      <c r="I72"/>
      <c r="J72"/>
      <c r="K72"/>
      <c r="L72"/>
      <c r="M72"/>
      <c r="N72"/>
      <c r="O72"/>
      <c r="P72"/>
      <c r="Q72"/>
      <c r="R72"/>
      <c r="S72"/>
      <c r="T72"/>
      <c r="U72"/>
      <c r="V72"/>
      <c r="W72"/>
      <c r="X72"/>
      <c r="Y72"/>
      <c r="Z72"/>
      <c r="AA72"/>
      <c r="AB72"/>
      <c r="AC72"/>
    </row>
    <row r="73" spans="1:29" s="184" customFormat="1" hidden="1">
      <c r="A73"/>
      <c r="B73"/>
      <c r="C73"/>
      <c r="D73"/>
      <c r="E73"/>
      <c r="F73"/>
      <c r="G73"/>
      <c r="H73"/>
      <c r="I73"/>
      <c r="J73"/>
      <c r="K73"/>
      <c r="L73"/>
      <c r="M73"/>
      <c r="N73"/>
      <c r="O73"/>
      <c r="P73"/>
      <c r="Q73"/>
      <c r="R73"/>
      <c r="S73"/>
      <c r="T73"/>
      <c r="U73"/>
      <c r="V73"/>
      <c r="W73"/>
      <c r="X73"/>
      <c r="Y73"/>
      <c r="Z73"/>
      <c r="AA73"/>
      <c r="AB73"/>
      <c r="AC73"/>
    </row>
    <row r="74" spans="1:29" s="184" customFormat="1" hidden="1">
      <c r="A74"/>
      <c r="B74"/>
      <c r="C74"/>
      <c r="D74"/>
      <c r="E74"/>
      <c r="F74"/>
      <c r="G74"/>
      <c r="H74"/>
      <c r="I74"/>
      <c r="J74"/>
      <c r="K74"/>
      <c r="L74"/>
      <c r="M74"/>
      <c r="N74"/>
      <c r="O74"/>
      <c r="P74"/>
      <c r="Q74"/>
      <c r="R74"/>
      <c r="S74"/>
      <c r="T74"/>
      <c r="U74"/>
      <c r="V74"/>
      <c r="W74"/>
      <c r="X74"/>
      <c r="Y74"/>
      <c r="Z74"/>
      <c r="AA74"/>
      <c r="AB74"/>
      <c r="AC74"/>
    </row>
    <row r="75" spans="1:29" s="184" customFormat="1" hidden="1">
      <c r="A75"/>
      <c r="B75"/>
      <c r="C75"/>
      <c r="D75"/>
      <c r="E75"/>
      <c r="F75"/>
      <c r="G75"/>
      <c r="H75"/>
      <c r="I75"/>
      <c r="J75"/>
      <c r="K75"/>
      <c r="L75"/>
      <c r="M75"/>
      <c r="N75"/>
      <c r="O75"/>
      <c r="P75"/>
      <c r="Q75"/>
      <c r="R75"/>
      <c r="S75"/>
      <c r="T75"/>
      <c r="U75"/>
      <c r="V75"/>
      <c r="W75"/>
      <c r="X75"/>
      <c r="Y75"/>
      <c r="Z75"/>
      <c r="AA75"/>
      <c r="AB75"/>
      <c r="AC75"/>
    </row>
    <row r="76" spans="1:29" s="184" customFormat="1" hidden="1">
      <c r="A76"/>
      <c r="B76"/>
      <c r="C76"/>
      <c r="D76"/>
      <c r="E76"/>
      <c r="F76"/>
      <c r="G76"/>
      <c r="H76"/>
      <c r="I76"/>
      <c r="J76"/>
      <c r="K76"/>
      <c r="L76"/>
      <c r="M76"/>
      <c r="N76"/>
      <c r="O76"/>
      <c r="P76"/>
      <c r="Q76"/>
      <c r="R76"/>
      <c r="S76"/>
      <c r="T76"/>
      <c r="U76"/>
      <c r="V76"/>
      <c r="W76"/>
      <c r="X76"/>
      <c r="Y76"/>
      <c r="Z76"/>
      <c r="AA76"/>
      <c r="AB76"/>
      <c r="AC76"/>
    </row>
    <row r="77" spans="1:29" s="184" customFormat="1" hidden="1">
      <c r="A77"/>
      <c r="B77"/>
      <c r="C77"/>
      <c r="D77"/>
      <c r="E77"/>
      <c r="F77"/>
      <c r="G77"/>
      <c r="H77"/>
      <c r="I77"/>
      <c r="J77"/>
      <c r="K77"/>
      <c r="L77"/>
      <c r="M77"/>
      <c r="N77"/>
      <c r="O77"/>
      <c r="P77"/>
      <c r="Q77"/>
      <c r="R77"/>
      <c r="S77"/>
      <c r="T77"/>
      <c r="U77"/>
      <c r="V77"/>
      <c r="W77"/>
      <c r="X77"/>
      <c r="Y77"/>
      <c r="Z77"/>
      <c r="AA77"/>
      <c r="AB77"/>
      <c r="AC77"/>
    </row>
    <row r="78" spans="1:29" s="184" customFormat="1" hidden="1">
      <c r="A78"/>
      <c r="B78"/>
      <c r="C78"/>
      <c r="D78"/>
      <c r="E78"/>
      <c r="F78"/>
      <c r="G78"/>
      <c r="H78"/>
      <c r="I78"/>
      <c r="J78"/>
      <c r="K78"/>
      <c r="L78"/>
      <c r="M78"/>
      <c r="N78"/>
      <c r="O78"/>
      <c r="P78"/>
      <c r="Q78"/>
      <c r="R78"/>
      <c r="S78"/>
      <c r="T78"/>
      <c r="U78"/>
      <c r="V78"/>
      <c r="W78"/>
      <c r="X78"/>
      <c r="Y78"/>
      <c r="Z78"/>
      <c r="AA78"/>
      <c r="AB78"/>
      <c r="AC78"/>
    </row>
    <row r="79" spans="1:29" s="184" customFormat="1" hidden="1">
      <c r="A79"/>
      <c r="B79"/>
      <c r="C79"/>
      <c r="D79"/>
      <c r="E79"/>
      <c r="F79"/>
      <c r="G79"/>
      <c r="H79"/>
      <c r="I79"/>
      <c r="J79"/>
      <c r="K79"/>
      <c r="L79"/>
      <c r="M79"/>
      <c r="N79"/>
      <c r="O79"/>
      <c r="P79"/>
      <c r="Q79"/>
      <c r="R79"/>
      <c r="S79"/>
      <c r="T79"/>
      <c r="U79"/>
      <c r="V79"/>
      <c r="W79"/>
      <c r="X79"/>
      <c r="Y79"/>
      <c r="Z79"/>
      <c r="AA79"/>
      <c r="AB79"/>
      <c r="AC79"/>
    </row>
    <row r="80" spans="1:29" s="184" customFormat="1" hidden="1">
      <c r="A80"/>
      <c r="B80"/>
      <c r="C80"/>
      <c r="D80"/>
      <c r="E80"/>
      <c r="F80"/>
      <c r="G80"/>
      <c r="H80"/>
      <c r="I80"/>
      <c r="J80"/>
      <c r="K80"/>
      <c r="L80"/>
      <c r="M80"/>
      <c r="N80"/>
      <c r="O80"/>
      <c r="P80"/>
      <c r="Q80"/>
      <c r="R80"/>
      <c r="S80"/>
      <c r="T80"/>
      <c r="U80"/>
      <c r="V80"/>
      <c r="W80"/>
      <c r="X80"/>
      <c r="Y80"/>
      <c r="Z80"/>
      <c r="AA80"/>
      <c r="AB80"/>
      <c r="AC80"/>
    </row>
    <row r="81" spans="1:29" s="184" customFormat="1" hidden="1">
      <c r="A81"/>
      <c r="B81"/>
      <c r="C81"/>
      <c r="D81"/>
      <c r="E81"/>
      <c r="F81"/>
      <c r="G81"/>
      <c r="H81"/>
      <c r="I81"/>
      <c r="J81"/>
      <c r="K81"/>
      <c r="L81"/>
      <c r="M81"/>
      <c r="N81"/>
      <c r="O81"/>
      <c r="P81"/>
      <c r="Q81"/>
      <c r="R81"/>
      <c r="S81"/>
      <c r="T81"/>
      <c r="U81"/>
      <c r="V81"/>
      <c r="W81"/>
      <c r="X81"/>
      <c r="Y81"/>
      <c r="Z81"/>
      <c r="AA81"/>
      <c r="AB81"/>
      <c r="AC81"/>
    </row>
    <row r="82" spans="1:29" s="184" customFormat="1" hidden="1">
      <c r="A82"/>
      <c r="B82"/>
      <c r="C82"/>
      <c r="D82"/>
      <c r="E82"/>
      <c r="F82"/>
      <c r="G82"/>
      <c r="H82"/>
      <c r="I82"/>
      <c r="J82"/>
      <c r="K82"/>
      <c r="L82"/>
      <c r="M82"/>
      <c r="N82"/>
      <c r="O82"/>
      <c r="P82"/>
      <c r="Q82"/>
      <c r="R82"/>
      <c r="S82"/>
      <c r="T82"/>
      <c r="U82"/>
      <c r="V82"/>
      <c r="W82"/>
      <c r="X82"/>
      <c r="Y82"/>
      <c r="Z82"/>
      <c r="AA82"/>
      <c r="AB82"/>
      <c r="AC82"/>
    </row>
    <row r="83" spans="1:29" s="184" customFormat="1" hidden="1">
      <c r="A83"/>
      <c r="B83"/>
      <c r="C83"/>
      <c r="D83"/>
      <c r="E83"/>
      <c r="F83"/>
      <c r="G83"/>
      <c r="H83"/>
      <c r="I83"/>
      <c r="J83"/>
      <c r="K83"/>
      <c r="L83"/>
      <c r="M83"/>
      <c r="N83"/>
      <c r="O83"/>
      <c r="P83"/>
      <c r="Q83"/>
      <c r="R83"/>
      <c r="S83"/>
      <c r="T83"/>
      <c r="U83"/>
      <c r="V83"/>
      <c r="W83"/>
      <c r="X83"/>
      <c r="Y83"/>
      <c r="Z83"/>
      <c r="AA83"/>
      <c r="AB83"/>
      <c r="AC83"/>
    </row>
    <row r="84" spans="1:29" s="184" customFormat="1" hidden="1">
      <c r="A84"/>
      <c r="B84"/>
      <c r="C84"/>
      <c r="D84"/>
      <c r="E84"/>
      <c r="F84"/>
      <c r="G84"/>
      <c r="H84"/>
      <c r="I84"/>
      <c r="J84"/>
      <c r="K84"/>
      <c r="L84"/>
      <c r="M84"/>
      <c r="N84"/>
      <c r="O84"/>
      <c r="P84"/>
      <c r="Q84"/>
      <c r="R84"/>
      <c r="S84"/>
      <c r="T84"/>
      <c r="U84"/>
      <c r="V84"/>
      <c r="W84"/>
      <c r="X84"/>
      <c r="Y84"/>
      <c r="Z84"/>
      <c r="AA84"/>
      <c r="AB84"/>
      <c r="AC84"/>
    </row>
    <row r="85" spans="1:29" s="184" customFormat="1" hidden="1">
      <c r="A85"/>
      <c r="B85"/>
      <c r="C85"/>
      <c r="D85"/>
      <c r="E85"/>
      <c r="F85"/>
      <c r="G85"/>
      <c r="H85"/>
      <c r="I85"/>
      <c r="J85"/>
      <c r="K85"/>
      <c r="L85"/>
      <c r="M85"/>
      <c r="N85"/>
      <c r="O85"/>
      <c r="P85"/>
      <c r="Q85"/>
      <c r="R85"/>
      <c r="S85"/>
      <c r="T85"/>
      <c r="U85"/>
      <c r="V85"/>
      <c r="W85"/>
      <c r="X85"/>
      <c r="Y85"/>
      <c r="Z85"/>
      <c r="AA85"/>
      <c r="AB85"/>
      <c r="AC85"/>
    </row>
    <row r="86" spans="1:29" s="184" customFormat="1" hidden="1">
      <c r="A86"/>
      <c r="B86"/>
      <c r="C86"/>
      <c r="D86"/>
      <c r="E86"/>
      <c r="F86"/>
      <c r="G86"/>
      <c r="H86"/>
      <c r="I86"/>
      <c r="J86"/>
      <c r="K86"/>
      <c r="L86"/>
      <c r="M86"/>
      <c r="N86"/>
      <c r="O86"/>
      <c r="P86"/>
      <c r="Q86"/>
      <c r="R86"/>
      <c r="S86"/>
      <c r="T86"/>
      <c r="U86"/>
      <c r="V86"/>
      <c r="W86"/>
      <c r="X86"/>
      <c r="Y86"/>
      <c r="Z86"/>
      <c r="AA86"/>
      <c r="AB86"/>
      <c r="AC86"/>
    </row>
    <row r="87" spans="1:29" s="184" customFormat="1" hidden="1">
      <c r="A87"/>
      <c r="B87"/>
      <c r="C87"/>
      <c r="D87"/>
      <c r="E87"/>
      <c r="F87"/>
      <c r="G87"/>
      <c r="H87"/>
      <c r="I87"/>
      <c r="J87"/>
      <c r="K87"/>
      <c r="L87"/>
      <c r="M87"/>
      <c r="N87"/>
      <c r="O87"/>
      <c r="P87"/>
      <c r="Q87"/>
      <c r="R87"/>
      <c r="S87"/>
      <c r="T87"/>
      <c r="U87"/>
      <c r="V87"/>
      <c r="W87"/>
      <c r="X87"/>
      <c r="Y87"/>
      <c r="Z87"/>
      <c r="AA87"/>
      <c r="AB87"/>
      <c r="AC87"/>
    </row>
    <row r="88" spans="1:29" s="184" customFormat="1" hidden="1">
      <c r="A88"/>
      <c r="B88"/>
      <c r="C88"/>
      <c r="D88"/>
      <c r="E88"/>
      <c r="F88"/>
      <c r="G88"/>
      <c r="H88"/>
      <c r="I88"/>
      <c r="J88"/>
      <c r="K88"/>
      <c r="L88"/>
      <c r="M88"/>
      <c r="N88"/>
      <c r="O88"/>
      <c r="P88"/>
      <c r="Q88"/>
      <c r="R88"/>
      <c r="S88"/>
      <c r="T88"/>
      <c r="U88"/>
      <c r="V88"/>
      <c r="W88"/>
      <c r="X88"/>
      <c r="Y88"/>
      <c r="Z88"/>
      <c r="AA88"/>
      <c r="AB88"/>
      <c r="AC88"/>
    </row>
    <row r="89" spans="1:29" s="184" customFormat="1" hidden="1">
      <c r="A89"/>
      <c r="B89"/>
      <c r="C89"/>
      <c r="D89"/>
      <c r="E89"/>
      <c r="F89"/>
      <c r="G89"/>
      <c r="H89"/>
      <c r="I89"/>
      <c r="J89"/>
      <c r="K89"/>
      <c r="L89"/>
      <c r="M89"/>
      <c r="N89"/>
      <c r="O89"/>
      <c r="P89"/>
      <c r="Q89"/>
      <c r="R89"/>
      <c r="S89"/>
      <c r="T89"/>
      <c r="U89"/>
      <c r="V89"/>
      <c r="W89"/>
      <c r="X89"/>
      <c r="Y89"/>
      <c r="Z89"/>
      <c r="AA89"/>
      <c r="AB89"/>
      <c r="AC89"/>
    </row>
    <row r="90" spans="1:29" s="184" customFormat="1" hidden="1">
      <c r="A90"/>
      <c r="B90"/>
      <c r="C90"/>
      <c r="D90"/>
      <c r="E90"/>
      <c r="F90"/>
      <c r="G90"/>
      <c r="H90"/>
      <c r="I90"/>
      <c r="J90"/>
      <c r="K90"/>
      <c r="L90"/>
      <c r="M90"/>
      <c r="N90"/>
      <c r="O90"/>
      <c r="P90"/>
      <c r="Q90"/>
      <c r="R90"/>
      <c r="S90"/>
      <c r="T90"/>
      <c r="U90"/>
      <c r="V90"/>
      <c r="W90"/>
      <c r="X90"/>
      <c r="Y90"/>
      <c r="Z90"/>
      <c r="AA90"/>
      <c r="AB90"/>
      <c r="AC90"/>
    </row>
    <row r="91" spans="1:29" s="184" customFormat="1" hidden="1">
      <c r="A91"/>
      <c r="B91"/>
      <c r="C91"/>
      <c r="D91"/>
      <c r="E91"/>
      <c r="F91"/>
      <c r="G91"/>
      <c r="H91"/>
      <c r="I91"/>
      <c r="J91"/>
      <c r="K91"/>
      <c r="L91"/>
      <c r="M91"/>
      <c r="N91"/>
      <c r="O91"/>
      <c r="P91"/>
      <c r="Q91"/>
      <c r="R91"/>
      <c r="S91"/>
      <c r="T91"/>
      <c r="U91"/>
      <c r="V91"/>
      <c r="W91"/>
      <c r="X91"/>
      <c r="Y91"/>
      <c r="Z91"/>
      <c r="AA91"/>
      <c r="AB91"/>
      <c r="AC91"/>
    </row>
    <row r="92" spans="1:29" s="184" customFormat="1" hidden="1">
      <c r="A92"/>
      <c r="B92"/>
      <c r="C92"/>
      <c r="D92"/>
      <c r="E92"/>
      <c r="F92"/>
      <c r="G92"/>
      <c r="H92"/>
      <c r="I92"/>
      <c r="J92"/>
      <c r="K92"/>
      <c r="L92"/>
      <c r="M92"/>
      <c r="N92"/>
      <c r="O92"/>
      <c r="P92"/>
      <c r="Q92"/>
      <c r="R92"/>
      <c r="S92"/>
      <c r="T92"/>
      <c r="U92"/>
      <c r="V92"/>
      <c r="W92"/>
      <c r="X92"/>
      <c r="Y92"/>
      <c r="Z92"/>
      <c r="AA92"/>
      <c r="AB92"/>
      <c r="AC92"/>
    </row>
    <row r="93" spans="1:29" s="184" customFormat="1" hidden="1">
      <c r="A93"/>
      <c r="B93"/>
      <c r="C93"/>
      <c r="D93"/>
      <c r="E93"/>
      <c r="F93"/>
      <c r="G93"/>
      <c r="H93"/>
      <c r="I93"/>
      <c r="J93"/>
      <c r="K93"/>
      <c r="L93"/>
      <c r="M93"/>
      <c r="N93"/>
      <c r="O93"/>
      <c r="P93"/>
      <c r="Q93"/>
      <c r="R93"/>
      <c r="S93"/>
      <c r="T93"/>
      <c r="U93"/>
      <c r="V93"/>
      <c r="W93"/>
      <c r="X93"/>
      <c r="Y93"/>
      <c r="Z93"/>
      <c r="AA93"/>
      <c r="AB93"/>
      <c r="AC93"/>
    </row>
    <row r="94" spans="1:29" s="184" customFormat="1" hidden="1">
      <c r="A94"/>
      <c r="B94"/>
      <c r="C94"/>
      <c r="D94"/>
      <c r="E94"/>
      <c r="F94"/>
      <c r="G94"/>
      <c r="H94"/>
      <c r="I94"/>
      <c r="J94"/>
      <c r="K94"/>
      <c r="L94"/>
      <c r="M94"/>
      <c r="N94"/>
      <c r="O94"/>
      <c r="P94"/>
      <c r="Q94"/>
      <c r="R94"/>
      <c r="S94"/>
      <c r="T94"/>
      <c r="U94"/>
      <c r="V94"/>
      <c r="W94"/>
      <c r="X94"/>
      <c r="Y94"/>
      <c r="Z94"/>
      <c r="AA94"/>
      <c r="AB94"/>
      <c r="AC94"/>
    </row>
    <row r="95" spans="1:29" s="184" customFormat="1" hidden="1">
      <c r="A95"/>
      <c r="B95"/>
      <c r="C95"/>
      <c r="D95"/>
      <c r="E95"/>
      <c r="F95"/>
      <c r="G95"/>
      <c r="H95"/>
      <c r="I95"/>
      <c r="J95"/>
      <c r="K95"/>
      <c r="L95"/>
      <c r="M95"/>
      <c r="N95"/>
      <c r="O95"/>
      <c r="P95"/>
      <c r="Q95"/>
      <c r="R95"/>
      <c r="S95"/>
      <c r="T95"/>
      <c r="U95"/>
      <c r="V95"/>
      <c r="W95"/>
      <c r="X95"/>
      <c r="Y95"/>
      <c r="Z95"/>
      <c r="AA95"/>
      <c r="AB95"/>
      <c r="AC95"/>
    </row>
    <row r="96" spans="1:29" s="184" customFormat="1" hidden="1">
      <c r="A96"/>
      <c r="B96"/>
      <c r="C96"/>
      <c r="D96"/>
      <c r="E96"/>
      <c r="F96"/>
      <c r="G96"/>
      <c r="H96"/>
      <c r="I96"/>
      <c r="J96"/>
      <c r="K96"/>
      <c r="L96"/>
      <c r="M96"/>
      <c r="N96"/>
      <c r="O96"/>
      <c r="P96"/>
      <c r="Q96"/>
      <c r="R96"/>
      <c r="S96"/>
      <c r="T96"/>
      <c r="U96"/>
      <c r="V96"/>
      <c r="W96"/>
      <c r="X96"/>
      <c r="Y96"/>
      <c r="Z96"/>
      <c r="AA96"/>
      <c r="AB96"/>
      <c r="AC96"/>
    </row>
    <row r="97" spans="1:29" s="184" customFormat="1" hidden="1">
      <c r="A97"/>
      <c r="B97"/>
      <c r="C97"/>
      <c r="D97"/>
      <c r="E97"/>
      <c r="F97"/>
      <c r="G97"/>
      <c r="H97"/>
      <c r="I97"/>
      <c r="J97"/>
      <c r="K97"/>
      <c r="L97"/>
      <c r="M97"/>
      <c r="N97"/>
      <c r="O97"/>
      <c r="P97"/>
      <c r="Q97"/>
      <c r="R97"/>
      <c r="S97"/>
      <c r="T97"/>
      <c r="U97"/>
      <c r="V97"/>
      <c r="W97"/>
      <c r="X97"/>
      <c r="Y97"/>
      <c r="Z97"/>
      <c r="AA97"/>
      <c r="AB97"/>
      <c r="AC97"/>
    </row>
    <row r="98" spans="1:29" s="184" customFormat="1" hidden="1">
      <c r="A98"/>
      <c r="B98"/>
      <c r="C98"/>
      <c r="D98"/>
      <c r="E98"/>
      <c r="F98"/>
      <c r="G98"/>
      <c r="H98"/>
      <c r="I98"/>
      <c r="J98"/>
      <c r="K98"/>
      <c r="L98"/>
      <c r="M98"/>
      <c r="N98"/>
      <c r="O98"/>
      <c r="P98"/>
      <c r="Q98"/>
      <c r="R98"/>
      <c r="S98"/>
      <c r="T98"/>
      <c r="U98"/>
      <c r="V98"/>
      <c r="W98"/>
      <c r="X98"/>
      <c r="Y98"/>
      <c r="Z98"/>
      <c r="AA98"/>
      <c r="AB98"/>
      <c r="AC98"/>
    </row>
    <row r="99" spans="1:29" s="184" customFormat="1" hidden="1">
      <c r="A99"/>
      <c r="B99"/>
      <c r="C99"/>
      <c r="D99"/>
      <c r="E99"/>
      <c r="F99"/>
      <c r="G99"/>
      <c r="H99"/>
      <c r="I99"/>
      <c r="J99"/>
      <c r="K99"/>
      <c r="L99"/>
      <c r="M99"/>
      <c r="N99"/>
      <c r="O99"/>
      <c r="P99"/>
      <c r="Q99"/>
      <c r="R99"/>
      <c r="S99"/>
      <c r="T99"/>
      <c r="U99"/>
      <c r="V99"/>
      <c r="W99"/>
      <c r="X99"/>
      <c r="Y99"/>
      <c r="Z99"/>
      <c r="AA99"/>
      <c r="AB99"/>
      <c r="AC99"/>
    </row>
    <row r="100" spans="1:29" s="184"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84"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84"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84"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84"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84"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84"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84"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84"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84"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84"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84"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84"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sheet="1" objects="1" scenarios="1"/>
  <mergeCells count="89">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K27:L27"/>
    <mergeCell ref="B23:D23"/>
    <mergeCell ref="K23:L23"/>
    <mergeCell ref="G23:I23"/>
    <mergeCell ref="E21:E31"/>
    <mergeCell ref="G21:I21"/>
    <mergeCell ref="K21:L21"/>
    <mergeCell ref="B24:C26"/>
    <mergeCell ref="F24:F26"/>
    <mergeCell ref="G24:I24"/>
    <mergeCell ref="K24:L26"/>
    <mergeCell ref="A17:A20"/>
    <mergeCell ref="B17:D17"/>
    <mergeCell ref="E17:E20"/>
    <mergeCell ref="G17:I17"/>
    <mergeCell ref="K17:L17"/>
    <mergeCell ref="G19:I19"/>
    <mergeCell ref="K19:L19"/>
    <mergeCell ref="B20:D20"/>
    <mergeCell ref="G20:I20"/>
    <mergeCell ref="K20:L20"/>
    <mergeCell ref="M17:M20"/>
    <mergeCell ref="B18:D18"/>
    <mergeCell ref="G18:I18"/>
    <mergeCell ref="K18:L18"/>
    <mergeCell ref="B19:D19"/>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B9:D9"/>
    <mergeCell ref="G9:I9"/>
    <mergeCell ref="K9:L9"/>
    <mergeCell ref="A10:A16"/>
    <mergeCell ref="B10:D12"/>
    <mergeCell ref="E10:E16"/>
    <mergeCell ref="F10:F12"/>
    <mergeCell ref="H10:I10"/>
    <mergeCell ref="J10:J12"/>
    <mergeCell ref="K10:L12"/>
    <mergeCell ref="B7:M7"/>
    <mergeCell ref="F2:G2"/>
    <mergeCell ref="H2:L2"/>
    <mergeCell ref="A3:M3"/>
    <mergeCell ref="D5:F5"/>
    <mergeCell ref="G5:M5"/>
  </mergeCells>
  <phoneticPr fontId="3"/>
  <dataValidations count="2">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zoomScale="110" zoomScaleNormal="40" zoomScaleSheetLayoutView="110" workbookViewId="0">
      <selection activeCell="K3" sqref="K3:P3"/>
    </sheetView>
  </sheetViews>
  <sheetFormatPr defaultColWidth="9" defaultRowHeight="12" outlineLevelCol="1"/>
  <cols>
    <col min="1" max="1" width="4.90625" style="14" customWidth="1"/>
    <col min="2" max="2" width="5.90625" style="14" customWidth="1"/>
    <col min="3" max="3" width="24.26953125" style="14" customWidth="1"/>
    <col min="4" max="4" width="6.90625" style="14" customWidth="1"/>
    <col min="5" max="6" width="9.90625" style="14" customWidth="1"/>
    <col min="7" max="7" width="4.453125" style="15" customWidth="1"/>
    <col min="8" max="8" width="3.90625" style="14" customWidth="1"/>
    <col min="9" max="9" width="3.6328125" style="14" customWidth="1"/>
    <col min="10" max="10" width="3.453125" style="14" customWidth="1"/>
    <col min="11" max="12" width="3.90625" style="14" customWidth="1"/>
    <col min="13" max="13" width="3.36328125" style="14" customWidth="1"/>
    <col min="14" max="14" width="3.08984375" style="14" customWidth="1"/>
    <col min="15" max="15" width="3.90625" style="14" customWidth="1"/>
    <col min="16" max="16" width="3.36328125" style="14" customWidth="1"/>
    <col min="17" max="17" width="2.7265625" style="14" customWidth="1"/>
    <col min="18" max="18" width="2.08984375" style="14" customWidth="1"/>
    <col min="19" max="19" width="3.08984375" style="14" customWidth="1"/>
    <col min="20" max="20" width="9.08984375" style="14" customWidth="1"/>
    <col min="21" max="27" width="5.6328125" style="27" hidden="1" customWidth="1" outlineLevel="1"/>
    <col min="28" max="28" width="9.08984375" style="14" hidden="1" customWidth="1" outlineLevel="1"/>
    <col min="29" max="29" width="9" style="14" collapsed="1"/>
    <col min="30" max="16384" width="9" style="14"/>
  </cols>
  <sheetData>
    <row r="1" spans="1:28" ht="14.25" customHeight="1">
      <c r="A1" s="58" t="s">
        <v>470</v>
      </c>
      <c r="Q1" s="16"/>
    </row>
    <row r="2" spans="1:28" ht="12.5" thickBot="1">
      <c r="Q2" s="16"/>
    </row>
    <row r="3" spans="1:28" ht="12.75" customHeight="1" thickBot="1">
      <c r="H3" s="325" t="s">
        <v>0</v>
      </c>
      <c r="I3" s="326"/>
      <c r="J3" s="326"/>
      <c r="K3" s="327">
        <f>'様式-1-Ⅰ（建築設備）'!H2</f>
        <v>202607</v>
      </c>
      <c r="L3" s="328"/>
      <c r="M3" s="328"/>
      <c r="N3" s="328"/>
      <c r="O3" s="328"/>
      <c r="P3" s="329"/>
      <c r="Q3" s="59"/>
      <c r="U3" s="27" t="s">
        <v>118</v>
      </c>
      <c r="V3" s="27" t="s">
        <v>119</v>
      </c>
      <c r="Y3" s="27" t="s">
        <v>120</v>
      </c>
      <c r="AA3" s="27" t="s">
        <v>121</v>
      </c>
      <c r="AB3" s="14" t="s">
        <v>122</v>
      </c>
    </row>
    <row r="4" spans="1:28" ht="10.5" customHeight="1">
      <c r="H4" s="15"/>
      <c r="I4" s="15"/>
      <c r="J4" s="26"/>
      <c r="K4" s="26"/>
      <c r="L4" s="26"/>
      <c r="M4" s="26"/>
      <c r="N4" s="26"/>
      <c r="O4" s="26"/>
      <c r="P4" s="26"/>
      <c r="Q4" s="16"/>
    </row>
    <row r="5" spans="1:28" ht="24" customHeight="1">
      <c r="A5" s="330" t="s">
        <v>305</v>
      </c>
      <c r="B5" s="330"/>
      <c r="C5" s="330"/>
      <c r="D5" s="330"/>
      <c r="E5" s="330"/>
      <c r="F5" s="330"/>
      <c r="G5" s="330"/>
      <c r="H5" s="330"/>
      <c r="I5" s="330"/>
      <c r="J5" s="330"/>
      <c r="K5" s="330"/>
      <c r="L5" s="330"/>
      <c r="M5" s="330"/>
      <c r="N5" s="330"/>
      <c r="O5" s="330"/>
      <c r="P5" s="330"/>
      <c r="Q5" s="330"/>
      <c r="U5" s="27" t="s">
        <v>306</v>
      </c>
      <c r="V5" s="27" t="s">
        <v>124</v>
      </c>
      <c r="W5" s="27" t="s">
        <v>306</v>
      </c>
      <c r="X5" s="27" t="s">
        <v>125</v>
      </c>
      <c r="Y5" s="27" t="s">
        <v>126</v>
      </c>
      <c r="Z5" s="27" t="s">
        <v>307</v>
      </c>
      <c r="AA5" s="27" t="s">
        <v>127</v>
      </c>
      <c r="AB5" s="27" t="s">
        <v>128</v>
      </c>
    </row>
    <row r="6" spans="1:28" ht="18" customHeight="1" thickBot="1">
      <c r="A6" s="334" t="s">
        <v>197</v>
      </c>
      <c r="B6" s="335"/>
      <c r="C6" s="336"/>
      <c r="D6" s="60"/>
      <c r="E6" s="60" t="s">
        <v>160</v>
      </c>
      <c r="F6" s="331" t="s">
        <v>278</v>
      </c>
      <c r="G6" s="332"/>
      <c r="H6" s="333" t="s">
        <v>308</v>
      </c>
      <c r="I6" s="333"/>
      <c r="J6" s="333"/>
      <c r="K6" s="333"/>
      <c r="L6" s="333"/>
      <c r="M6" s="333"/>
      <c r="N6" s="333"/>
      <c r="O6" s="333"/>
      <c r="P6" s="333"/>
      <c r="Q6" s="332"/>
      <c r="AB6" s="27"/>
    </row>
    <row r="7" spans="1:28" ht="36" customHeight="1" thickBot="1">
      <c r="A7" s="337"/>
      <c r="B7" s="338"/>
      <c r="C7" s="339"/>
      <c r="D7" s="61" t="s">
        <v>309</v>
      </c>
      <c r="E7" s="231" t="s">
        <v>152</v>
      </c>
      <c r="F7" s="320" t="s">
        <v>80</v>
      </c>
      <c r="G7" s="321"/>
      <c r="H7" s="322"/>
      <c r="I7" s="323"/>
      <c r="J7" s="323"/>
      <c r="K7" s="323"/>
      <c r="L7" s="323"/>
      <c r="M7" s="323"/>
      <c r="N7" s="323"/>
      <c r="O7" s="323"/>
      <c r="P7" s="323"/>
      <c r="Q7" s="324"/>
      <c r="S7" s="15"/>
      <c r="U7" s="27" t="s">
        <v>315</v>
      </c>
      <c r="V7" s="27" t="s">
        <v>69</v>
      </c>
      <c r="W7" s="27" t="s">
        <v>316</v>
      </c>
      <c r="X7" s="27" t="s">
        <v>70</v>
      </c>
      <c r="Y7" s="27" t="s">
        <v>129</v>
      </c>
      <c r="Z7" s="27" t="s">
        <v>315</v>
      </c>
      <c r="AA7" s="27" t="s">
        <v>96</v>
      </c>
      <c r="AB7" s="14" t="s">
        <v>130</v>
      </c>
    </row>
    <row r="8" spans="1:28" ht="36" customHeight="1" thickBot="1">
      <c r="A8" s="340"/>
      <c r="B8" s="341"/>
      <c r="C8" s="342"/>
      <c r="D8" s="61" t="s">
        <v>311</v>
      </c>
      <c r="E8" s="231" t="s">
        <v>152</v>
      </c>
      <c r="F8" s="320" t="s">
        <v>312</v>
      </c>
      <c r="G8" s="321"/>
      <c r="H8" s="322"/>
      <c r="I8" s="323"/>
      <c r="J8" s="323"/>
      <c r="K8" s="323"/>
      <c r="L8" s="323"/>
      <c r="M8" s="323"/>
      <c r="N8" s="323"/>
      <c r="O8" s="323"/>
      <c r="P8" s="323"/>
      <c r="Q8" s="324"/>
      <c r="S8" s="15"/>
      <c r="U8" s="27" t="s">
        <v>319</v>
      </c>
      <c r="V8" s="27" t="s">
        <v>96</v>
      </c>
      <c r="W8" s="27" t="s">
        <v>320</v>
      </c>
      <c r="X8" s="27" t="s">
        <v>71</v>
      </c>
      <c r="Y8" s="27" t="s">
        <v>96</v>
      </c>
      <c r="Z8" s="27" t="s">
        <v>319</v>
      </c>
      <c r="AA8" s="27" t="s">
        <v>131</v>
      </c>
      <c r="AB8" s="14" t="s">
        <v>96</v>
      </c>
    </row>
    <row r="9" spans="1:28" ht="37.5" customHeight="1" thickBot="1">
      <c r="A9" s="376" t="s">
        <v>198</v>
      </c>
      <c r="B9" s="358" t="s">
        <v>19</v>
      </c>
      <c r="C9" s="379"/>
      <c r="D9" s="365" t="s">
        <v>20</v>
      </c>
      <c r="E9" s="366"/>
      <c r="F9" s="343" t="s">
        <v>65</v>
      </c>
      <c r="G9" s="344"/>
      <c r="H9" s="345"/>
      <c r="I9" s="62"/>
      <c r="J9" s="63"/>
      <c r="K9" s="63"/>
      <c r="L9" s="63"/>
      <c r="M9" s="63"/>
      <c r="N9" s="63"/>
      <c r="O9" s="64"/>
      <c r="P9" s="64"/>
      <c r="Q9" s="65"/>
      <c r="S9" s="15"/>
      <c r="U9" s="27" t="s">
        <v>321</v>
      </c>
      <c r="W9" s="27" t="s">
        <v>310</v>
      </c>
      <c r="Z9" s="27" t="s">
        <v>321</v>
      </c>
      <c r="AA9" s="27" t="s">
        <v>132</v>
      </c>
    </row>
    <row r="10" spans="1:28" ht="39" customHeight="1" thickBot="1">
      <c r="A10" s="377"/>
      <c r="B10" s="346" t="s">
        <v>317</v>
      </c>
      <c r="C10" s="346"/>
      <c r="D10" s="347" t="s">
        <v>278</v>
      </c>
      <c r="E10" s="348"/>
      <c r="F10" s="349" t="s">
        <v>312</v>
      </c>
      <c r="G10" s="350"/>
      <c r="H10" s="351" t="s">
        <v>318</v>
      </c>
      <c r="I10" s="352"/>
      <c r="J10" s="352"/>
      <c r="K10" s="353"/>
      <c r="L10" s="398"/>
      <c r="M10" s="399"/>
      <c r="N10" s="399"/>
      <c r="O10" s="399"/>
      <c r="P10" s="399"/>
      <c r="Q10" s="400"/>
      <c r="S10" s="15"/>
      <c r="U10" s="27" t="s">
        <v>405</v>
      </c>
      <c r="W10" s="27" t="s">
        <v>313</v>
      </c>
      <c r="Z10" s="27" t="s">
        <v>405</v>
      </c>
      <c r="AA10" s="27" t="s">
        <v>133</v>
      </c>
    </row>
    <row r="11" spans="1:28" ht="22.5" customHeight="1" thickBot="1">
      <c r="A11" s="377"/>
      <c r="B11" s="346" t="s">
        <v>134</v>
      </c>
      <c r="C11" s="358"/>
      <c r="D11" s="398"/>
      <c r="E11" s="399"/>
      <c r="F11" s="399"/>
      <c r="G11" s="399"/>
      <c r="H11" s="399"/>
      <c r="I11" s="400"/>
      <c r="J11" s="66"/>
      <c r="K11" s="67"/>
      <c r="L11" s="67"/>
      <c r="M11" s="67"/>
      <c r="N11" s="67"/>
      <c r="O11" s="67"/>
      <c r="P11" s="67"/>
      <c r="Q11" s="68"/>
      <c r="S11" s="15"/>
      <c r="U11" s="27" t="s">
        <v>408</v>
      </c>
      <c r="W11" s="27" t="s">
        <v>314</v>
      </c>
      <c r="Z11" s="27" t="s">
        <v>408</v>
      </c>
    </row>
    <row r="12" spans="1:28" ht="22.5" customHeight="1" thickBot="1">
      <c r="A12" s="377"/>
      <c r="B12" s="346" t="s">
        <v>94</v>
      </c>
      <c r="C12" s="358"/>
      <c r="D12" s="398"/>
      <c r="E12" s="399"/>
      <c r="F12" s="399"/>
      <c r="G12" s="399"/>
      <c r="H12" s="399"/>
      <c r="I12" s="399"/>
      <c r="J12" s="399"/>
      <c r="K12" s="399"/>
      <c r="L12" s="399"/>
      <c r="M12" s="399"/>
      <c r="N12" s="399"/>
      <c r="O12" s="399"/>
      <c r="P12" s="399"/>
      <c r="Q12" s="400"/>
      <c r="S12" s="15"/>
      <c r="W12" s="27" t="s">
        <v>315</v>
      </c>
      <c r="Z12" s="27" t="s">
        <v>447</v>
      </c>
    </row>
    <row r="13" spans="1:28" ht="23.25" customHeight="1" thickBot="1">
      <c r="A13" s="377"/>
      <c r="B13" s="346" t="s">
        <v>125</v>
      </c>
      <c r="C13" s="358"/>
      <c r="D13" s="343" t="s">
        <v>72</v>
      </c>
      <c r="E13" s="345"/>
      <c r="F13" s="405" t="s">
        <v>322</v>
      </c>
      <c r="G13" s="406"/>
      <c r="H13" s="406"/>
      <c r="I13" s="406"/>
      <c r="J13" s="406"/>
      <c r="K13" s="406"/>
      <c r="L13" s="406"/>
      <c r="M13" s="406"/>
      <c r="N13" s="407"/>
      <c r="O13" s="408"/>
      <c r="P13" s="409"/>
      <c r="Q13" s="410"/>
      <c r="S13" s="15"/>
      <c r="W13" s="27" t="s">
        <v>319</v>
      </c>
    </row>
    <row r="14" spans="1:28" ht="22.5" customHeight="1" thickBot="1">
      <c r="A14" s="377"/>
      <c r="B14" s="401" t="s">
        <v>323</v>
      </c>
      <c r="C14" s="402"/>
      <c r="D14" s="403"/>
      <c r="E14" s="403"/>
      <c r="F14" s="403"/>
      <c r="G14" s="403"/>
      <c r="H14" s="402"/>
      <c r="I14" s="402"/>
      <c r="J14" s="402"/>
      <c r="K14" s="402"/>
      <c r="L14" s="402"/>
      <c r="M14" s="402"/>
      <c r="N14" s="402"/>
      <c r="O14" s="402"/>
      <c r="P14" s="402"/>
      <c r="Q14" s="404"/>
      <c r="S14" s="15"/>
      <c r="W14" s="27" t="s">
        <v>321</v>
      </c>
    </row>
    <row r="15" spans="1:28" ht="32.25" customHeight="1" thickBot="1">
      <c r="A15" s="377"/>
      <c r="B15" s="388" t="s">
        <v>155</v>
      </c>
      <c r="C15" s="365"/>
      <c r="D15" s="389">
        <v>0</v>
      </c>
      <c r="E15" s="390"/>
      <c r="F15" s="390"/>
      <c r="G15" s="391"/>
      <c r="H15" s="392"/>
      <c r="I15" s="393"/>
      <c r="J15" s="393"/>
      <c r="K15" s="393"/>
      <c r="L15" s="393"/>
      <c r="M15" s="393"/>
      <c r="N15" s="393"/>
      <c r="O15" s="393"/>
      <c r="P15" s="393"/>
      <c r="Q15" s="394"/>
      <c r="S15" s="15"/>
      <c r="U15" s="14"/>
      <c r="W15" s="27" t="s">
        <v>405</v>
      </c>
    </row>
    <row r="16" spans="1:28" ht="22.5" customHeight="1" thickBot="1">
      <c r="A16" s="377"/>
      <c r="B16" s="346" t="s">
        <v>106</v>
      </c>
      <c r="C16" s="358"/>
      <c r="D16" s="395"/>
      <c r="E16" s="396"/>
      <c r="F16" s="396"/>
      <c r="G16" s="396"/>
      <c r="H16" s="396"/>
      <c r="I16" s="396"/>
      <c r="J16" s="396"/>
      <c r="K16" s="396"/>
      <c r="L16" s="396"/>
      <c r="M16" s="396"/>
      <c r="N16" s="396"/>
      <c r="O16" s="396"/>
      <c r="P16" s="396"/>
      <c r="Q16" s="397"/>
      <c r="S16" s="15"/>
      <c r="W16" s="27" t="s">
        <v>408</v>
      </c>
    </row>
    <row r="17" spans="1:27" ht="60" customHeight="1" thickBot="1">
      <c r="A17" s="377"/>
      <c r="B17" s="346" t="s">
        <v>21</v>
      </c>
      <c r="C17" s="358"/>
      <c r="D17" s="359"/>
      <c r="E17" s="360"/>
      <c r="F17" s="360"/>
      <c r="G17" s="360"/>
      <c r="H17" s="360"/>
      <c r="I17" s="360"/>
      <c r="J17" s="360"/>
      <c r="K17" s="360"/>
      <c r="L17" s="360"/>
      <c r="M17" s="360"/>
      <c r="N17" s="360"/>
      <c r="O17" s="360"/>
      <c r="P17" s="360"/>
      <c r="Q17" s="361"/>
      <c r="S17" s="15"/>
      <c r="W17" s="27" t="s">
        <v>447</v>
      </c>
    </row>
    <row r="18" spans="1:27" ht="23.25" customHeight="1" thickBot="1">
      <c r="A18" s="378"/>
      <c r="B18" s="346" t="s">
        <v>95</v>
      </c>
      <c r="C18" s="358"/>
      <c r="D18" s="362"/>
      <c r="E18" s="363"/>
      <c r="F18" s="363"/>
      <c r="G18" s="363"/>
      <c r="H18" s="69" t="s">
        <v>58</v>
      </c>
      <c r="I18" s="363"/>
      <c r="J18" s="363"/>
      <c r="K18" s="363"/>
      <c r="L18" s="363"/>
      <c r="M18" s="363"/>
      <c r="N18" s="363"/>
      <c r="O18" s="363"/>
      <c r="P18" s="363"/>
      <c r="Q18" s="364"/>
      <c r="S18" s="15"/>
    </row>
    <row r="19" spans="1:27" ht="27" customHeight="1" thickBot="1">
      <c r="A19" s="334" t="s">
        <v>199</v>
      </c>
      <c r="B19" s="335"/>
      <c r="C19" s="336"/>
      <c r="D19" s="365" t="s">
        <v>22</v>
      </c>
      <c r="E19" s="366"/>
      <c r="F19" s="367" t="s">
        <v>135</v>
      </c>
      <c r="G19" s="368"/>
      <c r="H19" s="369"/>
      <c r="I19" s="370" t="s">
        <v>324</v>
      </c>
      <c r="J19" s="371"/>
      <c r="K19" s="372"/>
      <c r="L19" s="373" t="s">
        <v>312</v>
      </c>
      <c r="M19" s="374"/>
      <c r="N19" s="374"/>
      <c r="O19" s="374"/>
      <c r="P19" s="374"/>
      <c r="Q19" s="375"/>
      <c r="S19" s="15"/>
    </row>
    <row r="20" spans="1:27" ht="39" customHeight="1" thickBot="1">
      <c r="A20" s="340"/>
      <c r="B20" s="341"/>
      <c r="C20" s="342"/>
      <c r="D20" s="325" t="s">
        <v>107</v>
      </c>
      <c r="E20" s="380"/>
      <c r="F20" s="381"/>
      <c r="G20" s="382"/>
      <c r="H20" s="382"/>
      <c r="I20" s="382"/>
      <c r="J20" s="382"/>
      <c r="K20" s="382"/>
      <c r="L20" s="382"/>
      <c r="M20" s="382"/>
      <c r="N20" s="382"/>
      <c r="O20" s="382"/>
      <c r="P20" s="382"/>
      <c r="Q20" s="383"/>
      <c r="S20" s="15"/>
    </row>
    <row r="21" spans="1:27" ht="39" customHeight="1" thickBot="1">
      <c r="A21" s="334" t="s">
        <v>200</v>
      </c>
      <c r="B21" s="335"/>
      <c r="C21" s="336"/>
      <c r="D21" s="384" t="s">
        <v>105</v>
      </c>
      <c r="E21" s="385"/>
      <c r="F21" s="386"/>
      <c r="G21" s="386"/>
      <c r="H21" s="386"/>
      <c r="I21" s="385"/>
      <c r="J21" s="385"/>
      <c r="K21" s="385"/>
      <c r="L21" s="387"/>
      <c r="M21" s="343" t="s">
        <v>73</v>
      </c>
      <c r="N21" s="344"/>
      <c r="O21" s="344"/>
      <c r="P21" s="344"/>
      <c r="Q21" s="345"/>
      <c r="S21" s="15"/>
    </row>
    <row r="22" spans="1:27" ht="39" customHeight="1" thickBot="1">
      <c r="A22" s="354" t="s">
        <v>325</v>
      </c>
      <c r="B22" s="355"/>
      <c r="C22" s="356"/>
      <c r="D22" s="347" t="s">
        <v>60</v>
      </c>
      <c r="E22" s="357"/>
      <c r="F22" s="343" t="s">
        <v>135</v>
      </c>
      <c r="G22" s="344"/>
      <c r="H22" s="345"/>
      <c r="I22" s="52"/>
      <c r="J22" s="70"/>
      <c r="K22" s="70"/>
      <c r="L22" s="70"/>
      <c r="M22" s="70"/>
      <c r="N22" s="71"/>
      <c r="O22" s="71"/>
      <c r="P22" s="71"/>
      <c r="Q22" s="72"/>
      <c r="S22" s="15"/>
    </row>
    <row r="23" spans="1:27" ht="6.75" customHeight="1" thickBot="1">
      <c r="A23" s="31"/>
      <c r="B23" s="31"/>
      <c r="C23" s="31"/>
      <c r="D23" s="73"/>
      <c r="E23" s="73"/>
      <c r="F23" s="74"/>
      <c r="G23" s="75"/>
      <c r="H23" s="75"/>
      <c r="I23" s="75"/>
      <c r="J23" s="75"/>
      <c r="K23" s="75"/>
      <c r="L23" s="75"/>
      <c r="M23" s="75"/>
      <c r="N23" s="75"/>
      <c r="O23" s="75"/>
      <c r="P23" s="75"/>
      <c r="Q23" s="75"/>
      <c r="S23" s="15"/>
    </row>
    <row r="24" spans="1:27" s="17" customFormat="1" ht="14.25" customHeight="1" thickBot="1">
      <c r="A24" s="23" t="s">
        <v>30</v>
      </c>
      <c r="B24" s="77"/>
      <c r="C24" s="17" t="s">
        <v>31</v>
      </c>
      <c r="G24" s="25"/>
      <c r="U24" s="76"/>
      <c r="V24" s="76"/>
      <c r="W24" s="76"/>
      <c r="X24" s="76"/>
      <c r="Y24" s="76"/>
      <c r="Z24" s="76"/>
      <c r="AA24" s="76"/>
    </row>
    <row r="25" spans="1:27" s="17" customFormat="1" ht="14.25" customHeight="1" thickBot="1">
      <c r="A25" s="23"/>
      <c r="B25" s="227"/>
      <c r="C25" s="17" t="s">
        <v>459</v>
      </c>
      <c r="G25" s="25"/>
      <c r="U25" s="76"/>
      <c r="V25" s="76"/>
      <c r="W25" s="76"/>
      <c r="X25" s="76"/>
      <c r="Y25" s="76"/>
      <c r="Z25" s="76"/>
      <c r="AA25" s="76"/>
    </row>
    <row r="26" spans="1:27" s="17" customFormat="1" ht="14.25" customHeight="1">
      <c r="A26" s="23" t="s">
        <v>32</v>
      </c>
      <c r="B26" s="17" t="s">
        <v>460</v>
      </c>
      <c r="U26" s="76"/>
      <c r="V26" s="76"/>
      <c r="W26" s="76"/>
      <c r="X26" s="76"/>
      <c r="Y26" s="76"/>
      <c r="Z26" s="76"/>
      <c r="AA26" s="76"/>
    </row>
    <row r="27" spans="1:27" s="17" customFormat="1" ht="14.25" customHeight="1">
      <c r="A27" s="23" t="s">
        <v>33</v>
      </c>
      <c r="B27" s="17" t="s">
        <v>467</v>
      </c>
      <c r="U27" s="76"/>
      <c r="V27" s="76"/>
      <c r="W27" s="76"/>
      <c r="X27" s="76"/>
      <c r="Y27" s="76"/>
      <c r="Z27" s="76"/>
      <c r="AA27" s="76"/>
    </row>
    <row r="28" spans="1:27" ht="14.25" customHeight="1"/>
  </sheetData>
  <sheetProtection sheet="1" pivotTables="0"/>
  <mergeCells count="51">
    <mergeCell ref="L10:Q10"/>
    <mergeCell ref="B11:C11"/>
    <mergeCell ref="D11:I11"/>
    <mergeCell ref="B12:C12"/>
    <mergeCell ref="B14:Q14"/>
    <mergeCell ref="D12:Q12"/>
    <mergeCell ref="B13:C13"/>
    <mergeCell ref="D13:E13"/>
    <mergeCell ref="F13:N13"/>
    <mergeCell ref="O13:Q13"/>
    <mergeCell ref="B15:C15"/>
    <mergeCell ref="D15:G15"/>
    <mergeCell ref="H15:Q15"/>
    <mergeCell ref="B16:C16"/>
    <mergeCell ref="D16:Q16"/>
    <mergeCell ref="D20:E20"/>
    <mergeCell ref="F20:Q20"/>
    <mergeCell ref="A21:C21"/>
    <mergeCell ref="D21:L21"/>
    <mergeCell ref="M21:Q21"/>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F9:H9"/>
    <mergeCell ref="B10:C10"/>
    <mergeCell ref="D10:E10"/>
    <mergeCell ref="F10:G10"/>
    <mergeCell ref="H10:K10"/>
    <mergeCell ref="F7:G7"/>
    <mergeCell ref="H7:Q7"/>
    <mergeCell ref="F8:G8"/>
    <mergeCell ref="H8:Q8"/>
    <mergeCell ref="H3:J3"/>
    <mergeCell ref="K3:P3"/>
    <mergeCell ref="A5:Q5"/>
    <mergeCell ref="F6:G6"/>
    <mergeCell ref="H6:Q6"/>
    <mergeCell ref="A6:C8"/>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 type="list" errorStyle="warning" allowBlank="1" showInputMessage="1" showErrorMessage="1" sqref="F7:G8" xr:uid="{00000000-0002-0000-0100-000008000000}">
      <formula1>$U$7:$U$11</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zoomScale="120" zoomScaleNormal="85" zoomScaleSheetLayoutView="120" workbookViewId="0">
      <selection activeCell="G2" sqref="G2:L2"/>
    </sheetView>
  </sheetViews>
  <sheetFormatPr defaultRowHeight="13" outlineLevelCol="1"/>
  <cols>
    <col min="1" max="1" width="4" customWidth="1"/>
    <col min="2" max="2" width="4.08984375" customWidth="1"/>
    <col min="3" max="3" width="23.453125" customWidth="1"/>
    <col min="4" max="4" width="15.08984375" customWidth="1"/>
    <col min="5" max="5" width="14.26953125" customWidth="1"/>
    <col min="6" max="6" width="11.7265625" customWidth="1"/>
    <col min="7" max="7" width="2.90625" customWidth="1"/>
    <col min="8" max="8" width="5" customWidth="1"/>
    <col min="9" max="9" width="3.26953125" customWidth="1"/>
    <col min="10" max="11" width="3.7265625" customWidth="1"/>
    <col min="12" max="12" width="2.90625" customWidth="1"/>
    <col min="13" max="13" width="6.90625" customWidth="1"/>
    <col min="14" max="14" width="0.90625" customWidth="1"/>
    <col min="15" max="15" width="3.08984375" customWidth="1"/>
    <col min="16" max="16" width="9.08984375" customWidth="1"/>
    <col min="17" max="29" width="9.08984375" style="1" hidden="1" customWidth="1" outlineLevel="1"/>
    <col min="30" max="30" width="9.08984375" style="1" customWidth="1" collapsed="1"/>
    <col min="31" max="34" width="9.08984375" customWidth="1"/>
  </cols>
  <sheetData>
    <row r="1" spans="1:37" ht="14.25" customHeight="1" thickBot="1">
      <c r="A1" s="78" t="s">
        <v>469</v>
      </c>
      <c r="B1" s="9"/>
      <c r="C1" s="9"/>
      <c r="D1" s="9"/>
      <c r="E1" s="9"/>
      <c r="F1" s="79"/>
      <c r="G1" s="9"/>
      <c r="H1" s="9"/>
      <c r="I1" s="9"/>
      <c r="J1" s="9"/>
      <c r="K1" s="9"/>
      <c r="L1" s="9"/>
      <c r="M1" s="80"/>
      <c r="N1" s="9"/>
      <c r="O1" s="9"/>
      <c r="P1" s="9"/>
      <c r="Q1" s="9"/>
      <c r="R1" s="9"/>
      <c r="S1" s="9"/>
      <c r="T1" s="9"/>
      <c r="U1" s="9"/>
      <c r="V1" s="9"/>
      <c r="W1" s="9"/>
      <c r="X1" s="9"/>
      <c r="Y1" s="9"/>
      <c r="Z1" s="9"/>
      <c r="AA1" s="9"/>
      <c r="AB1" s="9"/>
      <c r="AC1" s="9"/>
    </row>
    <row r="2" spans="1:37" ht="13.5" thickBot="1">
      <c r="A2" s="9"/>
      <c r="B2" s="9"/>
      <c r="C2" s="9"/>
      <c r="D2" s="9"/>
      <c r="E2" s="9"/>
      <c r="F2" s="53" t="s">
        <v>0</v>
      </c>
      <c r="G2" s="411">
        <f>'様式-1-Ⅰ（建築設備）'!H2</f>
        <v>202607</v>
      </c>
      <c r="H2" s="412"/>
      <c r="I2" s="412"/>
      <c r="J2" s="412"/>
      <c r="K2" s="412"/>
      <c r="L2" s="413"/>
      <c r="M2" s="10"/>
      <c r="N2" s="9"/>
      <c r="O2" s="9"/>
      <c r="P2" s="9"/>
      <c r="Q2" s="9"/>
      <c r="R2" s="9"/>
      <c r="S2" s="9" t="s">
        <v>123</v>
      </c>
      <c r="T2" s="9"/>
      <c r="U2" s="9"/>
      <c r="V2" s="9"/>
      <c r="W2" s="9" t="s">
        <v>326</v>
      </c>
      <c r="X2" s="9"/>
      <c r="Y2" s="9"/>
      <c r="Z2" s="9" t="s">
        <v>327</v>
      </c>
      <c r="AA2" s="9"/>
      <c r="AB2" s="9" t="s">
        <v>328</v>
      </c>
      <c r="AC2" s="9"/>
    </row>
    <row r="3" spans="1:37" s="14" customFormat="1" ht="10.5" customHeight="1">
      <c r="G3" s="15"/>
      <c r="H3" s="15"/>
      <c r="I3" s="15"/>
      <c r="J3" s="26"/>
      <c r="K3" s="26"/>
      <c r="L3" s="26"/>
      <c r="M3" s="26"/>
      <c r="N3" s="26"/>
      <c r="O3" s="26"/>
      <c r="P3" s="26"/>
      <c r="Q3" s="16"/>
      <c r="R3" s="16"/>
      <c r="S3" s="16"/>
      <c r="T3" s="16"/>
      <c r="U3" s="16"/>
      <c r="V3" s="16"/>
      <c r="W3" s="16"/>
      <c r="X3" s="16"/>
      <c r="Y3" s="16"/>
      <c r="Z3" s="16"/>
      <c r="AA3" s="16"/>
      <c r="AB3" s="16"/>
      <c r="AC3" s="16"/>
      <c r="AG3" s="27"/>
      <c r="AH3" s="27"/>
      <c r="AI3" s="27"/>
      <c r="AJ3" s="27"/>
      <c r="AK3" s="27"/>
    </row>
    <row r="4" spans="1:37" ht="24" customHeight="1" thickBot="1">
      <c r="A4" s="414" t="s">
        <v>329</v>
      </c>
      <c r="B4" s="414"/>
      <c r="C4" s="414"/>
      <c r="D4" s="414"/>
      <c r="E4" s="414"/>
      <c r="F4" s="414"/>
      <c r="G4" s="414"/>
      <c r="H4" s="414"/>
      <c r="I4" s="414"/>
      <c r="J4" s="414"/>
      <c r="K4" s="414"/>
      <c r="L4" s="414"/>
      <c r="M4" s="414"/>
      <c r="N4" s="9"/>
      <c r="O4" s="9"/>
      <c r="P4" s="9"/>
      <c r="Q4" s="1" t="s">
        <v>330</v>
      </c>
      <c r="R4" s="81" t="s">
        <v>331</v>
      </c>
      <c r="S4" s="9" t="s">
        <v>332</v>
      </c>
      <c r="T4" s="27" t="s">
        <v>306</v>
      </c>
      <c r="U4" s="27" t="s">
        <v>333</v>
      </c>
      <c r="V4" s="27" t="s">
        <v>138</v>
      </c>
      <c r="W4" s="27" t="s">
        <v>334</v>
      </c>
      <c r="X4" s="27" t="s">
        <v>138</v>
      </c>
      <c r="Y4" s="27" t="s">
        <v>306</v>
      </c>
      <c r="Z4" s="27" t="s">
        <v>126</v>
      </c>
      <c r="AA4" s="27" t="s">
        <v>307</v>
      </c>
      <c r="AB4" s="27" t="s">
        <v>335</v>
      </c>
      <c r="AC4" s="27" t="s">
        <v>336</v>
      </c>
    </row>
    <row r="5" spans="1:37" ht="18" customHeight="1" thickBot="1">
      <c r="A5" s="82"/>
      <c r="B5" s="5"/>
      <c r="C5" s="415" t="s">
        <v>75</v>
      </c>
      <c r="D5" s="416"/>
      <c r="E5" s="416"/>
      <c r="F5" s="416"/>
      <c r="G5" s="416"/>
      <c r="H5" s="416"/>
      <c r="I5" s="416"/>
      <c r="J5" s="416"/>
      <c r="K5" s="417"/>
      <c r="L5" s="5"/>
      <c r="M5" s="5"/>
      <c r="N5" s="9"/>
      <c r="O5" s="9"/>
      <c r="P5" s="9"/>
      <c r="S5" s="9"/>
      <c r="T5" s="27"/>
      <c r="U5" s="27"/>
      <c r="V5" s="27"/>
      <c r="W5" s="27"/>
      <c r="X5" s="27"/>
      <c r="Y5" s="27"/>
      <c r="Z5" s="27"/>
      <c r="AA5" s="27"/>
      <c r="AB5" s="27"/>
      <c r="AC5" s="27"/>
    </row>
    <row r="6" spans="1:37" ht="6" customHeight="1" thickBot="1">
      <c r="A6" s="82"/>
      <c r="B6" s="5"/>
      <c r="C6" s="82"/>
      <c r="D6" s="5"/>
      <c r="E6" s="5"/>
      <c r="F6" s="5"/>
      <c r="G6" s="5"/>
      <c r="H6" s="5"/>
      <c r="I6" s="5"/>
      <c r="J6" s="5"/>
      <c r="K6" s="5"/>
      <c r="L6" s="5"/>
      <c r="M6" s="5"/>
      <c r="N6" s="9"/>
      <c r="O6" s="9"/>
      <c r="P6" s="9"/>
      <c r="S6" s="9"/>
      <c r="T6" s="27"/>
      <c r="U6" s="27"/>
      <c r="V6" s="27"/>
      <c r="W6" s="27"/>
      <c r="X6" s="27"/>
      <c r="Y6" s="27"/>
      <c r="Z6" s="27"/>
      <c r="AA6" s="27"/>
      <c r="AB6" s="27"/>
      <c r="AC6" s="27"/>
    </row>
    <row r="7" spans="1:37" ht="27" customHeight="1" thickBot="1">
      <c r="A7" s="418" t="s">
        <v>76</v>
      </c>
      <c r="B7" s="419"/>
      <c r="C7" s="420"/>
      <c r="D7" s="83" t="s">
        <v>34</v>
      </c>
      <c r="E7" s="424"/>
      <c r="F7" s="425"/>
      <c r="G7" s="84"/>
      <c r="H7" s="85"/>
      <c r="I7" s="85"/>
      <c r="J7" s="85"/>
      <c r="K7" s="85"/>
      <c r="L7" s="85"/>
      <c r="M7" s="86"/>
      <c r="N7" s="9"/>
      <c r="O7" s="15"/>
      <c r="P7" s="9"/>
      <c r="Q7" s="1" t="s">
        <v>337</v>
      </c>
      <c r="R7" s="1" t="s">
        <v>338</v>
      </c>
      <c r="S7" s="9" t="s">
        <v>69</v>
      </c>
      <c r="T7" s="27" t="s">
        <v>316</v>
      </c>
      <c r="U7" s="27" t="s">
        <v>70</v>
      </c>
      <c r="V7" s="27" t="s">
        <v>339</v>
      </c>
      <c r="W7" s="27" t="s">
        <v>340</v>
      </c>
      <c r="X7" s="27" t="s">
        <v>339</v>
      </c>
      <c r="Y7" s="9" t="s">
        <v>181</v>
      </c>
      <c r="Z7" s="9" t="s">
        <v>341</v>
      </c>
      <c r="AA7" s="9" t="s">
        <v>181</v>
      </c>
      <c r="AB7" s="9" t="s">
        <v>342</v>
      </c>
      <c r="AC7" s="9" t="s">
        <v>273</v>
      </c>
    </row>
    <row r="8" spans="1:37" ht="27" customHeight="1" thickBot="1">
      <c r="A8" s="421"/>
      <c r="B8" s="422"/>
      <c r="C8" s="423"/>
      <c r="D8" s="83" t="s">
        <v>35</v>
      </c>
      <c r="E8" s="426" t="s">
        <v>74</v>
      </c>
      <c r="F8" s="427"/>
      <c r="G8" s="87"/>
      <c r="H8" s="88"/>
      <c r="I8" s="88"/>
      <c r="J8" s="88"/>
      <c r="K8" s="88"/>
      <c r="L8" s="89"/>
      <c r="M8" s="90"/>
      <c r="N8" s="9"/>
      <c r="O8" s="15"/>
      <c r="P8" s="9"/>
      <c r="Q8" s="9" t="s">
        <v>343</v>
      </c>
      <c r="R8" s="9" t="s">
        <v>96</v>
      </c>
      <c r="S8" s="9" t="s">
        <v>96</v>
      </c>
      <c r="T8" s="27" t="s">
        <v>320</v>
      </c>
      <c r="U8" s="27" t="s">
        <v>71</v>
      </c>
      <c r="V8" s="27" t="s">
        <v>344</v>
      </c>
      <c r="W8" s="27" t="s">
        <v>96</v>
      </c>
      <c r="X8" s="27" t="s">
        <v>344</v>
      </c>
      <c r="Y8" s="9" t="s">
        <v>285</v>
      </c>
      <c r="Z8" s="9" t="s">
        <v>129</v>
      </c>
      <c r="AA8" s="9" t="s">
        <v>285</v>
      </c>
      <c r="AB8" s="9" t="s">
        <v>345</v>
      </c>
      <c r="AC8" s="9" t="s">
        <v>270</v>
      </c>
    </row>
    <row r="9" spans="1:37" ht="27" customHeight="1" thickBot="1">
      <c r="A9" s="418" t="s">
        <v>77</v>
      </c>
      <c r="B9" s="419"/>
      <c r="C9" s="420"/>
      <c r="D9" s="83" t="s">
        <v>34</v>
      </c>
      <c r="E9" s="428"/>
      <c r="F9" s="429"/>
      <c r="G9" s="430" t="s">
        <v>159</v>
      </c>
      <c r="H9" s="431"/>
      <c r="I9" s="431"/>
      <c r="J9" s="431"/>
      <c r="K9" s="432"/>
      <c r="L9" s="433" t="s">
        <v>151</v>
      </c>
      <c r="M9" s="434"/>
      <c r="N9" s="9"/>
      <c r="O9" s="15"/>
      <c r="P9" s="9"/>
      <c r="Q9" s="9"/>
      <c r="R9" s="9"/>
      <c r="S9" s="9"/>
      <c r="T9" s="27" t="s">
        <v>310</v>
      </c>
      <c r="U9" s="27"/>
      <c r="V9" s="27" t="s">
        <v>346</v>
      </c>
      <c r="W9" s="27"/>
      <c r="X9" s="27" t="s">
        <v>346</v>
      </c>
      <c r="Y9" s="9" t="s">
        <v>349</v>
      </c>
      <c r="Z9" s="9" t="s">
        <v>96</v>
      </c>
      <c r="AA9" s="9" t="s">
        <v>349</v>
      </c>
      <c r="AB9" s="9" t="s">
        <v>347</v>
      </c>
      <c r="AC9" s="43" t="s">
        <v>276</v>
      </c>
    </row>
    <row r="10" spans="1:37" ht="27" customHeight="1">
      <c r="A10" s="421"/>
      <c r="B10" s="422"/>
      <c r="C10" s="423"/>
      <c r="D10" s="53" t="s">
        <v>35</v>
      </c>
      <c r="E10" s="435" t="s">
        <v>51</v>
      </c>
      <c r="F10" s="436"/>
      <c r="G10" s="91" t="s">
        <v>52</v>
      </c>
      <c r="H10" s="91"/>
      <c r="I10" s="91"/>
      <c r="J10" s="91"/>
      <c r="K10" s="91"/>
      <c r="L10" s="91"/>
      <c r="M10" s="92"/>
      <c r="N10" s="9"/>
      <c r="O10" s="9"/>
      <c r="P10" s="9"/>
      <c r="Q10" s="9"/>
      <c r="R10" s="9"/>
      <c r="S10" s="9"/>
      <c r="T10" s="27" t="s">
        <v>313</v>
      </c>
      <c r="U10" s="27"/>
      <c r="V10" s="27"/>
      <c r="W10" s="27"/>
      <c r="X10" s="27"/>
      <c r="Y10" s="9" t="s">
        <v>406</v>
      </c>
      <c r="Z10" s="9"/>
      <c r="AA10" s="9" t="s">
        <v>406</v>
      </c>
      <c r="AB10" s="9" t="s">
        <v>348</v>
      </c>
      <c r="AC10" s="43" t="s">
        <v>271</v>
      </c>
    </row>
    <row r="11" spans="1:37" ht="15" customHeight="1" thickBot="1">
      <c r="A11" s="93"/>
      <c r="B11" s="94"/>
      <c r="C11" s="94"/>
      <c r="D11" s="79"/>
      <c r="E11" s="79"/>
      <c r="F11" s="79"/>
      <c r="G11" s="89"/>
      <c r="H11" s="89"/>
      <c r="I11" s="89"/>
      <c r="J11" s="89"/>
      <c r="K11" s="89"/>
      <c r="L11" s="89"/>
      <c r="M11" s="95"/>
      <c r="N11" s="9"/>
      <c r="O11" s="9"/>
      <c r="P11" s="9"/>
      <c r="Q11" s="9"/>
      <c r="R11" s="9"/>
      <c r="S11" s="9"/>
      <c r="T11" s="27" t="s">
        <v>314</v>
      </c>
      <c r="U11" s="27"/>
      <c r="V11" s="27"/>
      <c r="W11" s="27"/>
      <c r="X11" s="27"/>
      <c r="Y11" s="9" t="s">
        <v>409</v>
      </c>
      <c r="Z11" s="9"/>
      <c r="AA11" s="9" t="s">
        <v>409</v>
      </c>
      <c r="AB11" s="9" t="s">
        <v>96</v>
      </c>
      <c r="AC11" s="43" t="s">
        <v>272</v>
      </c>
    </row>
    <row r="12" spans="1:37" ht="27" customHeight="1" thickBot="1">
      <c r="A12" s="486" t="s">
        <v>350</v>
      </c>
      <c r="B12" s="487"/>
      <c r="C12" s="96" t="s">
        <v>36</v>
      </c>
      <c r="D12" s="83" t="s">
        <v>20</v>
      </c>
      <c r="E12" s="426" t="s">
        <v>65</v>
      </c>
      <c r="F12" s="427"/>
      <c r="G12" s="84"/>
      <c r="H12" s="85"/>
      <c r="I12" s="85"/>
      <c r="J12" s="85"/>
      <c r="K12" s="85"/>
      <c r="L12" s="85"/>
      <c r="M12" s="86"/>
      <c r="N12" s="9"/>
      <c r="O12" s="15"/>
      <c r="P12" s="9"/>
      <c r="Q12" s="9"/>
      <c r="R12" s="9"/>
      <c r="S12" s="9"/>
      <c r="T12" s="27" t="s">
        <v>315</v>
      </c>
      <c r="U12" s="27"/>
      <c r="V12" s="27"/>
      <c r="W12" s="27"/>
      <c r="X12" s="27"/>
      <c r="Y12" s="9" t="s">
        <v>448</v>
      </c>
      <c r="Z12" s="9"/>
      <c r="AA12" s="9" t="s">
        <v>448</v>
      </c>
      <c r="AB12" s="9"/>
      <c r="AC12" s="43" t="s">
        <v>274</v>
      </c>
    </row>
    <row r="13" spans="1:37" ht="36" customHeight="1" thickBot="1">
      <c r="A13" s="488"/>
      <c r="B13" s="489"/>
      <c r="C13" s="97" t="s">
        <v>351</v>
      </c>
      <c r="D13" s="98" t="s">
        <v>278</v>
      </c>
      <c r="E13" s="99" t="s">
        <v>312</v>
      </c>
      <c r="F13" s="492" t="s">
        <v>352</v>
      </c>
      <c r="G13" s="493"/>
      <c r="H13" s="493"/>
      <c r="I13" s="449"/>
      <c r="J13" s="494"/>
      <c r="K13" s="494"/>
      <c r="L13" s="494"/>
      <c r="M13" s="450"/>
      <c r="N13" s="9"/>
      <c r="O13" s="9"/>
      <c r="P13" s="9"/>
      <c r="Q13" s="9"/>
      <c r="R13" s="9"/>
      <c r="S13" s="9"/>
      <c r="T13" s="27" t="s">
        <v>319</v>
      </c>
      <c r="U13" s="27"/>
      <c r="V13" s="27"/>
      <c r="W13" s="27"/>
      <c r="X13" s="27"/>
      <c r="Y13" s="27"/>
      <c r="Z13" s="27"/>
      <c r="AA13" s="27"/>
      <c r="AB13" s="27"/>
      <c r="AC13" s="9" t="s">
        <v>275</v>
      </c>
    </row>
    <row r="14" spans="1:37" ht="18" customHeight="1" thickBot="1">
      <c r="A14" s="488"/>
      <c r="B14" s="489"/>
      <c r="C14" s="100" t="s">
        <v>134</v>
      </c>
      <c r="D14" s="439"/>
      <c r="E14" s="440"/>
      <c r="F14" s="441"/>
      <c r="G14" s="101"/>
      <c r="H14" s="102"/>
      <c r="I14" s="102"/>
      <c r="J14" s="102"/>
      <c r="K14" s="102"/>
      <c r="L14" s="102"/>
      <c r="M14" s="103"/>
      <c r="N14" s="9"/>
      <c r="O14" s="9"/>
      <c r="P14" s="9"/>
      <c r="Q14" s="9"/>
      <c r="R14" s="9"/>
      <c r="S14" s="9"/>
      <c r="T14" s="27" t="s">
        <v>321</v>
      </c>
      <c r="U14" s="27"/>
      <c r="V14" s="27"/>
      <c r="W14" s="27"/>
      <c r="X14" s="27"/>
      <c r="Y14" s="27"/>
      <c r="Z14" s="27"/>
      <c r="AA14" s="27"/>
      <c r="AB14" s="27"/>
      <c r="AC14" s="27"/>
    </row>
    <row r="15" spans="1:37" ht="18" customHeight="1" thickBot="1">
      <c r="A15" s="488"/>
      <c r="B15" s="489"/>
      <c r="C15" s="104" t="s">
        <v>136</v>
      </c>
      <c r="D15" s="439"/>
      <c r="E15" s="440"/>
      <c r="F15" s="440"/>
      <c r="G15" s="440"/>
      <c r="H15" s="440"/>
      <c r="I15" s="440"/>
      <c r="J15" s="440"/>
      <c r="K15" s="440"/>
      <c r="L15" s="440"/>
      <c r="M15" s="441"/>
      <c r="N15" s="9"/>
      <c r="O15" s="9"/>
      <c r="P15" s="9"/>
      <c r="Q15" s="9"/>
      <c r="R15" s="9"/>
      <c r="S15" s="9"/>
      <c r="T15" s="27" t="s">
        <v>405</v>
      </c>
      <c r="U15" s="27"/>
      <c r="V15" s="27"/>
      <c r="W15" s="27"/>
      <c r="X15" s="27"/>
      <c r="Y15" s="27"/>
      <c r="Z15" s="27"/>
      <c r="AA15" s="27"/>
      <c r="AB15" s="27"/>
      <c r="AC15" s="27"/>
    </row>
    <row r="16" spans="1:37" ht="18" customHeight="1" thickBot="1">
      <c r="A16" s="488"/>
      <c r="B16" s="489"/>
      <c r="C16" s="104" t="s">
        <v>125</v>
      </c>
      <c r="D16" s="105" t="s">
        <v>72</v>
      </c>
      <c r="E16" s="442" t="s">
        <v>353</v>
      </c>
      <c r="F16" s="443"/>
      <c r="G16" s="443"/>
      <c r="H16" s="443"/>
      <c r="I16" s="443"/>
      <c r="J16" s="443"/>
      <c r="K16" s="443"/>
      <c r="L16" s="444"/>
      <c r="M16" s="445"/>
      <c r="N16" s="9"/>
      <c r="O16" s="9"/>
      <c r="P16" s="9"/>
      <c r="Q16" s="9"/>
      <c r="R16" s="9"/>
      <c r="S16" s="9"/>
      <c r="T16" s="27" t="s">
        <v>408</v>
      </c>
      <c r="U16" s="9"/>
      <c r="V16" s="9"/>
      <c r="W16" s="9"/>
      <c r="X16" s="9"/>
      <c r="Y16" s="9"/>
      <c r="Z16" s="9"/>
      <c r="AA16" s="9"/>
      <c r="AB16" s="9"/>
      <c r="AC16" s="9"/>
    </row>
    <row r="17" spans="1:30" ht="18" customHeight="1" thickBot="1">
      <c r="A17" s="488"/>
      <c r="B17" s="489"/>
      <c r="C17" s="100" t="s">
        <v>38</v>
      </c>
      <c r="D17" s="426" t="s">
        <v>74</v>
      </c>
      <c r="E17" s="427"/>
      <c r="F17" s="446" t="s">
        <v>354</v>
      </c>
      <c r="G17" s="447"/>
      <c r="H17" s="447"/>
      <c r="I17" s="447"/>
      <c r="J17" s="447"/>
      <c r="K17" s="447"/>
      <c r="L17" s="447"/>
      <c r="M17" s="448"/>
      <c r="N17" s="106"/>
      <c r="O17" s="106"/>
      <c r="P17" s="9"/>
      <c r="Q17" s="9"/>
      <c r="R17" s="9"/>
      <c r="S17" s="9"/>
      <c r="T17" s="27" t="s">
        <v>447</v>
      </c>
      <c r="U17" s="9"/>
      <c r="V17" s="9"/>
      <c r="W17" s="9"/>
      <c r="X17" s="9"/>
      <c r="Y17" s="9"/>
      <c r="Z17" s="9"/>
      <c r="AA17" s="9"/>
      <c r="AB17" s="9"/>
      <c r="AC17" s="9"/>
    </row>
    <row r="18" spans="1:30" ht="18" customHeight="1" thickBot="1">
      <c r="A18" s="488"/>
      <c r="B18" s="489"/>
      <c r="C18" s="107" t="s">
        <v>39</v>
      </c>
      <c r="D18" s="108" t="s">
        <v>40</v>
      </c>
      <c r="E18" s="449"/>
      <c r="F18" s="450"/>
      <c r="G18" s="109"/>
      <c r="H18" s="110"/>
      <c r="I18" s="110"/>
      <c r="J18" s="110"/>
      <c r="K18" s="110"/>
      <c r="L18" s="110"/>
      <c r="M18" s="111"/>
      <c r="N18" s="112"/>
      <c r="O18" s="113"/>
      <c r="P18" s="113"/>
      <c r="Q18" s="9"/>
      <c r="R18" s="9"/>
      <c r="S18" s="9"/>
      <c r="T18" s="9"/>
      <c r="U18" s="9"/>
      <c r="V18" s="9"/>
      <c r="W18" s="9"/>
      <c r="X18" s="9"/>
      <c r="Y18" s="9"/>
      <c r="Z18" s="9"/>
      <c r="AA18" s="9"/>
      <c r="AB18" s="9"/>
      <c r="AC18" s="9"/>
    </row>
    <row r="19" spans="1:30" ht="18" customHeight="1" thickBot="1">
      <c r="A19" s="488"/>
      <c r="B19" s="489"/>
      <c r="C19" s="451" t="s">
        <v>355</v>
      </c>
      <c r="D19" s="452"/>
      <c r="E19" s="453"/>
      <c r="F19" s="454"/>
      <c r="G19" s="455"/>
      <c r="H19" s="455"/>
      <c r="I19" s="455"/>
      <c r="J19" s="455"/>
      <c r="K19" s="455"/>
      <c r="L19" s="455"/>
      <c r="M19" s="456"/>
      <c r="N19" s="9"/>
      <c r="O19" s="9"/>
      <c r="P19" s="9"/>
      <c r="Q19" s="9"/>
      <c r="R19" s="9"/>
      <c r="S19" s="9"/>
      <c r="T19" s="9"/>
      <c r="U19" s="9"/>
      <c r="V19" s="9"/>
      <c r="W19" s="9"/>
      <c r="X19" s="9"/>
      <c r="Y19" s="9"/>
      <c r="Z19" s="9"/>
      <c r="AA19" s="9"/>
      <c r="AB19" s="9"/>
      <c r="AC19" s="9"/>
    </row>
    <row r="20" spans="1:30" ht="27" customHeight="1" thickBot="1">
      <c r="A20" s="488"/>
      <c r="B20" s="489"/>
      <c r="C20" s="104" t="s">
        <v>156</v>
      </c>
      <c r="D20" s="457">
        <v>0</v>
      </c>
      <c r="E20" s="458"/>
      <c r="F20" s="114"/>
      <c r="G20" s="459"/>
      <c r="H20" s="459"/>
      <c r="I20" s="459"/>
      <c r="J20" s="459"/>
      <c r="K20" s="459"/>
      <c r="L20" s="459"/>
      <c r="M20" s="460"/>
      <c r="N20" s="9"/>
      <c r="O20" s="9"/>
      <c r="P20" s="9"/>
      <c r="Q20" s="9"/>
      <c r="R20" s="9"/>
      <c r="S20" s="9"/>
      <c r="U20" s="27"/>
      <c r="V20" s="27"/>
      <c r="W20" s="27"/>
      <c r="X20" s="27"/>
      <c r="Y20" s="27"/>
      <c r="Z20" s="27"/>
      <c r="AA20" s="27"/>
      <c r="AB20" s="27"/>
      <c r="AC20" s="27"/>
    </row>
    <row r="21" spans="1:30" ht="18" customHeight="1" thickBot="1">
      <c r="A21" s="488"/>
      <c r="B21" s="489"/>
      <c r="C21" s="100" t="s">
        <v>114</v>
      </c>
      <c r="D21" s="461"/>
      <c r="E21" s="462"/>
      <c r="F21" s="462"/>
      <c r="G21" s="462"/>
      <c r="H21" s="462"/>
      <c r="I21" s="462"/>
      <c r="J21" s="462"/>
      <c r="K21" s="462"/>
      <c r="L21" s="462"/>
      <c r="M21" s="463"/>
      <c r="N21" s="9"/>
      <c r="O21" s="9"/>
      <c r="P21" s="9"/>
      <c r="Q21" s="9"/>
      <c r="R21" s="9"/>
      <c r="S21" s="9"/>
      <c r="T21" s="9"/>
      <c r="U21" s="9"/>
      <c r="V21" s="9"/>
      <c r="W21" s="9"/>
      <c r="X21" s="9"/>
      <c r="Y21" s="9"/>
      <c r="Z21" s="9"/>
      <c r="AA21" s="9"/>
      <c r="AB21" s="9"/>
      <c r="AC21" s="9"/>
    </row>
    <row r="22" spans="1:30" ht="46.5" customHeight="1" thickBot="1">
      <c r="A22" s="488"/>
      <c r="B22" s="489"/>
      <c r="C22" s="100" t="s">
        <v>137</v>
      </c>
      <c r="D22" s="464"/>
      <c r="E22" s="465"/>
      <c r="F22" s="465"/>
      <c r="G22" s="465"/>
      <c r="H22" s="465"/>
      <c r="I22" s="465"/>
      <c r="J22" s="465"/>
      <c r="K22" s="465"/>
      <c r="L22" s="465"/>
      <c r="M22" s="466"/>
      <c r="N22" s="9"/>
      <c r="O22" s="9"/>
      <c r="P22" s="9"/>
      <c r="Q22" s="9"/>
      <c r="R22" s="9"/>
      <c r="S22" s="9"/>
      <c r="T22" s="9"/>
      <c r="U22" s="9"/>
      <c r="V22" s="9"/>
      <c r="W22" s="9"/>
      <c r="X22" s="9"/>
      <c r="Y22" s="9"/>
      <c r="Z22" s="9"/>
      <c r="AA22" s="9"/>
      <c r="AB22" s="9"/>
      <c r="AC22" s="9"/>
    </row>
    <row r="23" spans="1:30" ht="18" customHeight="1" thickBot="1">
      <c r="A23" s="488"/>
      <c r="B23" s="489"/>
      <c r="C23" s="100" t="s">
        <v>115</v>
      </c>
      <c r="D23" s="470"/>
      <c r="E23" s="437"/>
      <c r="F23" s="115" t="s">
        <v>58</v>
      </c>
      <c r="G23" s="437"/>
      <c r="H23" s="437"/>
      <c r="I23" s="437"/>
      <c r="J23" s="437"/>
      <c r="K23" s="437"/>
      <c r="L23" s="437"/>
      <c r="M23" s="438"/>
      <c r="N23" s="9"/>
      <c r="O23" s="9"/>
      <c r="P23" s="9"/>
      <c r="Q23" s="9"/>
      <c r="R23" s="9"/>
      <c r="S23" s="9"/>
      <c r="T23" s="9"/>
      <c r="U23" s="9"/>
      <c r="V23" s="9"/>
      <c r="W23" s="9"/>
      <c r="X23" s="9"/>
      <c r="Y23" s="9"/>
      <c r="Z23" s="9"/>
      <c r="AA23" s="9"/>
      <c r="AB23" s="9"/>
      <c r="AC23" s="9"/>
    </row>
    <row r="24" spans="1:30" ht="18" customHeight="1" thickBot="1">
      <c r="A24" s="488"/>
      <c r="B24" s="489"/>
      <c r="C24" s="100" t="s">
        <v>63</v>
      </c>
      <c r="D24" s="467"/>
      <c r="E24" s="468"/>
      <c r="F24" s="468"/>
      <c r="G24" s="468"/>
      <c r="H24" s="468"/>
      <c r="I24" s="468"/>
      <c r="J24" s="468"/>
      <c r="K24" s="468"/>
      <c r="L24" s="468"/>
      <c r="M24" s="469"/>
      <c r="N24" s="116"/>
      <c r="O24" s="116"/>
      <c r="P24" s="9"/>
      <c r="Q24" s="9"/>
      <c r="R24" s="9"/>
      <c r="S24" s="9"/>
      <c r="T24" s="9"/>
      <c r="U24" s="9"/>
      <c r="V24" s="9"/>
      <c r="W24" s="9"/>
      <c r="X24" s="9"/>
      <c r="Y24" s="9"/>
      <c r="Z24" s="9"/>
      <c r="AA24" s="9"/>
      <c r="AB24" s="9"/>
      <c r="AC24" s="9"/>
    </row>
    <row r="25" spans="1:30" ht="18" customHeight="1" thickBot="1">
      <c r="A25" s="490"/>
      <c r="B25" s="491"/>
      <c r="C25" s="100" t="s">
        <v>116</v>
      </c>
      <c r="D25" s="470"/>
      <c r="E25" s="437"/>
      <c r="F25" s="115" t="s">
        <v>58</v>
      </c>
      <c r="G25" s="437"/>
      <c r="H25" s="437"/>
      <c r="I25" s="437"/>
      <c r="J25" s="437"/>
      <c r="K25" s="437"/>
      <c r="L25" s="437"/>
      <c r="M25" s="438"/>
      <c r="N25" s="106"/>
      <c r="O25" s="106"/>
      <c r="P25" s="9"/>
      <c r="Q25" s="9"/>
      <c r="R25" s="9"/>
      <c r="S25" s="9"/>
      <c r="T25" s="9"/>
      <c r="U25" s="9"/>
      <c r="V25" s="9"/>
      <c r="W25" s="9"/>
      <c r="X25" s="9"/>
      <c r="Y25" s="9"/>
      <c r="Z25" s="9"/>
      <c r="AA25" s="9"/>
      <c r="AB25" s="9"/>
      <c r="AC25" s="9"/>
    </row>
    <row r="26" spans="1:30" ht="18" customHeight="1" thickBot="1">
      <c r="A26" s="471" t="s">
        <v>356</v>
      </c>
      <c r="B26" s="472"/>
      <c r="C26" s="473"/>
      <c r="D26" s="117" t="s">
        <v>41</v>
      </c>
      <c r="E26" s="118" t="s">
        <v>65</v>
      </c>
      <c r="F26" s="480" t="s">
        <v>138</v>
      </c>
      <c r="G26" s="481"/>
      <c r="H26" s="481"/>
      <c r="I26" s="426" t="s">
        <v>74</v>
      </c>
      <c r="J26" s="482"/>
      <c r="K26" s="482"/>
      <c r="L26" s="482"/>
      <c r="M26" s="427"/>
      <c r="N26" s="119"/>
      <c r="O26" s="15"/>
      <c r="P26" s="9"/>
      <c r="Q26" s="9"/>
      <c r="R26" s="9"/>
      <c r="S26" s="9"/>
      <c r="T26" s="9"/>
      <c r="U26" s="9"/>
      <c r="V26" s="9"/>
      <c r="W26" s="9"/>
      <c r="X26" s="9"/>
      <c r="Y26" s="9"/>
      <c r="Z26" s="9"/>
      <c r="AA26" s="9"/>
      <c r="AB26" s="9"/>
      <c r="AC26" s="9"/>
    </row>
    <row r="27" spans="1:30" ht="18" customHeight="1" thickBot="1">
      <c r="A27" s="474"/>
      <c r="B27" s="475"/>
      <c r="C27" s="476"/>
      <c r="D27" s="83" t="s">
        <v>160</v>
      </c>
      <c r="E27" s="228" t="s">
        <v>66</v>
      </c>
      <c r="F27" s="120" t="s">
        <v>78</v>
      </c>
      <c r="G27" s="121"/>
      <c r="H27" s="95"/>
      <c r="I27" s="95"/>
      <c r="J27" s="95"/>
      <c r="K27" s="95"/>
      <c r="L27" s="95"/>
      <c r="M27" s="122"/>
      <c r="N27" s="123"/>
      <c r="O27" s="123"/>
      <c r="P27" s="9"/>
      <c r="Q27" s="9"/>
      <c r="R27" s="9"/>
      <c r="S27" s="9"/>
      <c r="T27" s="9"/>
      <c r="U27" s="9"/>
      <c r="V27" s="9"/>
      <c r="W27" s="9"/>
      <c r="X27" s="9"/>
      <c r="Y27" s="9"/>
      <c r="Z27" s="9"/>
      <c r="AA27" s="9"/>
      <c r="AB27" s="9"/>
      <c r="AC27" s="9"/>
    </row>
    <row r="28" spans="1:30" ht="36" customHeight="1" thickBot="1">
      <c r="A28" s="474"/>
      <c r="B28" s="475"/>
      <c r="C28" s="476"/>
      <c r="D28" s="83" t="s">
        <v>357</v>
      </c>
      <c r="E28" s="124" t="s">
        <v>80</v>
      </c>
      <c r="F28" s="483"/>
      <c r="G28" s="484"/>
      <c r="H28" s="484"/>
      <c r="I28" s="484"/>
      <c r="J28" s="484"/>
      <c r="K28" s="484"/>
      <c r="L28" s="484"/>
      <c r="M28" s="485"/>
      <c r="N28" s="112"/>
      <c r="O28" s="113"/>
      <c r="P28" s="113"/>
      <c r="R28" s="9"/>
      <c r="S28" s="9"/>
      <c r="T28" s="9"/>
      <c r="U28" s="9"/>
      <c r="V28" s="9"/>
      <c r="W28" s="9"/>
      <c r="X28" s="9"/>
      <c r="Y28" s="9"/>
      <c r="Z28" s="9"/>
      <c r="AA28" s="9"/>
      <c r="AB28" s="9"/>
      <c r="AC28" s="9"/>
    </row>
    <row r="29" spans="1:30" s="43" customFormat="1" ht="18" customHeight="1" thickBot="1">
      <c r="A29" s="474"/>
      <c r="B29" s="475"/>
      <c r="C29" s="476"/>
      <c r="D29" s="100" t="s">
        <v>63</v>
      </c>
      <c r="E29" s="467"/>
      <c r="F29" s="468"/>
      <c r="G29" s="468"/>
      <c r="H29" s="468"/>
      <c r="I29" s="468"/>
      <c r="J29" s="468"/>
      <c r="K29" s="468"/>
      <c r="L29" s="468"/>
      <c r="M29" s="469"/>
      <c r="Q29" s="1"/>
      <c r="R29" s="9"/>
      <c r="S29" s="9"/>
      <c r="T29" s="9"/>
      <c r="U29" s="9"/>
      <c r="V29" s="9"/>
      <c r="W29" s="9"/>
      <c r="X29" s="9"/>
      <c r="Y29" s="9"/>
      <c r="Z29" s="9"/>
      <c r="AA29" s="9"/>
      <c r="AB29" s="9"/>
      <c r="AC29" s="9"/>
      <c r="AD29" s="1"/>
    </row>
    <row r="30" spans="1:30" s="43" customFormat="1" ht="18" customHeight="1" thickBot="1">
      <c r="A30" s="477"/>
      <c r="B30" s="478"/>
      <c r="C30" s="479"/>
      <c r="D30" s="125" t="s">
        <v>37</v>
      </c>
      <c r="E30" s="470"/>
      <c r="F30" s="437"/>
      <c r="G30" s="126" t="s">
        <v>58</v>
      </c>
      <c r="H30" s="437"/>
      <c r="I30" s="437"/>
      <c r="J30" s="437"/>
      <c r="K30" s="437"/>
      <c r="L30" s="437"/>
      <c r="M30" s="438"/>
      <c r="R30" s="9"/>
      <c r="S30" s="9"/>
      <c r="T30" s="9"/>
      <c r="U30" s="9"/>
      <c r="V30" s="9"/>
      <c r="W30" s="9"/>
      <c r="X30" s="9"/>
      <c r="Y30" s="9"/>
      <c r="Z30" s="9"/>
      <c r="AA30" s="9"/>
      <c r="AB30" s="9"/>
      <c r="AC30" s="9"/>
    </row>
    <row r="31" spans="1:30" ht="18" customHeight="1" thickBot="1">
      <c r="A31" s="471" t="s">
        <v>358</v>
      </c>
      <c r="B31" s="472"/>
      <c r="C31" s="473"/>
      <c r="D31" s="53" t="s">
        <v>22</v>
      </c>
      <c r="E31" s="118" t="s">
        <v>79</v>
      </c>
      <c r="F31" s="496"/>
      <c r="G31" s="497"/>
      <c r="H31" s="127"/>
      <c r="I31" s="127"/>
      <c r="J31" s="128"/>
      <c r="K31" s="370" t="s">
        <v>324</v>
      </c>
      <c r="L31" s="371"/>
      <c r="M31" s="372"/>
      <c r="N31" s="119"/>
      <c r="O31" s="15"/>
      <c r="P31" s="9"/>
      <c r="Q31" s="43"/>
      <c r="R31" s="9"/>
      <c r="S31" s="9"/>
      <c r="T31" s="9"/>
      <c r="U31" s="9"/>
      <c r="V31" s="9"/>
      <c r="W31" s="9"/>
      <c r="X31" s="9"/>
      <c r="Y31" s="9"/>
      <c r="Z31" s="9"/>
      <c r="AA31" s="9"/>
      <c r="AB31" s="9"/>
      <c r="AC31" s="9"/>
      <c r="AD31" s="43"/>
    </row>
    <row r="32" spans="1:30" ht="33" customHeight="1" thickBot="1">
      <c r="A32" s="474"/>
      <c r="B32" s="475"/>
      <c r="C32" s="476"/>
      <c r="D32" s="117" t="s">
        <v>359</v>
      </c>
      <c r="E32" s="498"/>
      <c r="F32" s="499"/>
      <c r="G32" s="499"/>
      <c r="H32" s="499"/>
      <c r="I32" s="499"/>
      <c r="J32" s="500"/>
      <c r="K32" s="501" t="s">
        <v>312</v>
      </c>
      <c r="L32" s="502"/>
      <c r="M32" s="503"/>
      <c r="N32" s="9"/>
      <c r="O32" s="9"/>
      <c r="P32" s="9"/>
      <c r="R32" s="9"/>
      <c r="S32" s="9"/>
      <c r="T32" s="9"/>
      <c r="U32" s="9"/>
      <c r="V32" s="9"/>
      <c r="W32" s="9"/>
      <c r="X32" s="9"/>
      <c r="Y32" s="9"/>
      <c r="Z32" s="9"/>
      <c r="AA32" s="9"/>
      <c r="AB32" s="9"/>
      <c r="AC32" s="9"/>
    </row>
    <row r="33" spans="1:30" ht="33" customHeight="1" thickBot="1">
      <c r="A33" s="477"/>
      <c r="B33" s="478"/>
      <c r="C33" s="479"/>
      <c r="D33" s="117" t="s">
        <v>360</v>
      </c>
      <c r="E33" s="498"/>
      <c r="F33" s="499"/>
      <c r="G33" s="499"/>
      <c r="H33" s="499"/>
      <c r="I33" s="499"/>
      <c r="J33" s="500"/>
      <c r="K33" s="501" t="s">
        <v>312</v>
      </c>
      <c r="L33" s="502"/>
      <c r="M33" s="503"/>
      <c r="N33" s="9"/>
      <c r="O33" s="9"/>
      <c r="P33" s="9"/>
      <c r="R33" s="9"/>
      <c r="S33" s="9"/>
      <c r="T33" s="9"/>
      <c r="U33" s="9"/>
      <c r="V33" s="9"/>
      <c r="W33" s="9"/>
      <c r="X33" s="9"/>
      <c r="Y33" s="9"/>
      <c r="Z33" s="9"/>
      <c r="AA33" s="9"/>
      <c r="AB33" s="9"/>
      <c r="AC33" s="9"/>
    </row>
    <row r="34" spans="1:30" ht="24" customHeight="1" thickBot="1">
      <c r="A34" s="418" t="s">
        <v>439</v>
      </c>
      <c r="B34" s="419"/>
      <c r="C34" s="420"/>
      <c r="D34" s="53" t="s">
        <v>108</v>
      </c>
      <c r="E34" s="504" t="s">
        <v>146</v>
      </c>
      <c r="F34" s="505"/>
      <c r="G34" s="505"/>
      <c r="H34" s="506"/>
      <c r="I34" s="507" t="s">
        <v>361</v>
      </c>
      <c r="J34" s="508"/>
      <c r="K34" s="509" t="s">
        <v>362</v>
      </c>
      <c r="L34" s="510"/>
      <c r="M34" s="511"/>
      <c r="N34" s="9"/>
      <c r="O34" s="15"/>
      <c r="R34" s="9"/>
      <c r="S34" s="9"/>
      <c r="T34" s="9"/>
      <c r="U34" s="9"/>
      <c r="V34" s="9"/>
      <c r="W34" s="9"/>
      <c r="X34" s="9"/>
      <c r="Y34" s="9"/>
      <c r="Z34" s="9"/>
      <c r="AA34" s="9"/>
      <c r="AB34" s="9"/>
      <c r="AC34" s="9"/>
    </row>
    <row r="35" spans="1:30" s="13" customFormat="1" ht="21" customHeight="1" thickBot="1">
      <c r="A35" s="421"/>
      <c r="B35" s="422"/>
      <c r="C35" s="423"/>
      <c r="D35" s="53" t="s">
        <v>42</v>
      </c>
      <c r="E35" s="512" t="s">
        <v>440</v>
      </c>
      <c r="F35" s="513"/>
      <c r="G35" s="513"/>
      <c r="H35" s="513"/>
      <c r="I35" s="513"/>
      <c r="J35" s="513"/>
      <c r="K35" s="513"/>
      <c r="L35" s="513"/>
      <c r="M35" s="514"/>
      <c r="Q35" s="9"/>
      <c r="R35" s="9"/>
      <c r="S35" s="9"/>
      <c r="T35" s="9"/>
      <c r="U35" s="9"/>
      <c r="V35" s="9"/>
      <c r="W35" s="9"/>
      <c r="X35" s="9"/>
      <c r="Y35" s="9"/>
      <c r="Z35" s="9"/>
      <c r="AA35" s="9"/>
      <c r="AB35" s="9"/>
      <c r="AC35" s="9"/>
      <c r="AD35" s="1"/>
    </row>
    <row r="36" spans="1:30" ht="7.5" customHeight="1" thickBot="1">
      <c r="A36" s="129"/>
      <c r="B36" s="129"/>
      <c r="C36" s="13"/>
      <c r="D36" s="13"/>
      <c r="E36" s="13"/>
      <c r="F36" s="130"/>
      <c r="G36" s="13"/>
      <c r="H36" s="13"/>
      <c r="I36" s="13"/>
      <c r="J36" s="13"/>
      <c r="K36" s="13"/>
      <c r="L36" s="13"/>
      <c r="M36" s="13"/>
      <c r="N36" s="9"/>
      <c r="O36" s="9"/>
      <c r="Q36" s="9"/>
      <c r="R36" s="9"/>
      <c r="S36" s="9"/>
      <c r="T36" s="9"/>
      <c r="U36" s="9"/>
      <c r="V36" s="9"/>
      <c r="W36" s="9"/>
      <c r="X36" s="9"/>
      <c r="Y36" s="9"/>
      <c r="Z36" s="9"/>
      <c r="AA36" s="9"/>
      <c r="AB36" s="9"/>
      <c r="AC36" s="9"/>
      <c r="AD36" s="9"/>
    </row>
    <row r="37" spans="1:30" ht="13.5" thickBot="1">
      <c r="A37" s="29" t="s">
        <v>30</v>
      </c>
      <c r="B37" s="131"/>
      <c r="C37" s="13" t="s">
        <v>31</v>
      </c>
      <c r="D37" s="13"/>
      <c r="E37" s="13"/>
      <c r="F37" s="130"/>
      <c r="G37" s="13"/>
      <c r="H37" s="13"/>
      <c r="I37" s="13"/>
      <c r="J37" s="13"/>
      <c r="K37" s="13"/>
      <c r="L37" s="13"/>
      <c r="M37" s="13"/>
      <c r="N37" s="9"/>
      <c r="O37" s="9"/>
    </row>
    <row r="38" spans="1:30" ht="13.5" thickBot="1">
      <c r="A38" s="29"/>
      <c r="B38" s="229"/>
      <c r="C38" s="17" t="s">
        <v>459</v>
      </c>
      <c r="D38" s="13"/>
      <c r="E38" s="13"/>
      <c r="F38" s="130"/>
      <c r="G38" s="13"/>
      <c r="H38" s="13"/>
      <c r="I38" s="13"/>
      <c r="J38" s="13"/>
      <c r="K38" s="13"/>
      <c r="L38" s="13"/>
      <c r="M38" s="13"/>
      <c r="N38" s="9"/>
      <c r="O38" s="9"/>
    </row>
    <row r="39" spans="1:30">
      <c r="A39" s="29" t="s">
        <v>32</v>
      </c>
      <c r="B39" s="495" t="s">
        <v>467</v>
      </c>
      <c r="C39" s="495"/>
      <c r="D39" s="495"/>
      <c r="E39" s="495"/>
      <c r="F39" s="495"/>
      <c r="G39" s="495"/>
      <c r="H39" s="495"/>
      <c r="I39" s="495"/>
      <c r="J39" s="495"/>
      <c r="K39" s="495"/>
      <c r="L39" s="495"/>
      <c r="M39" s="495"/>
      <c r="N39" s="9"/>
      <c r="O39" s="9"/>
    </row>
    <row r="64" spans="6:6" hidden="1">
      <c r="F64" s="9"/>
    </row>
    <row r="65" spans="6:6" hidden="1">
      <c r="F65" s="9"/>
    </row>
    <row r="66" spans="6:6" hidden="1">
      <c r="F66" s="9"/>
    </row>
    <row r="67" spans="6:6" hidden="1">
      <c r="F67" s="9"/>
    </row>
    <row r="68" spans="6:6" hidden="1">
      <c r="F68" s="9"/>
    </row>
    <row r="69" spans="6:6" hidden="1">
      <c r="F69" s="9"/>
    </row>
    <row r="70" spans="6:6" hidden="1">
      <c r="F70" s="9"/>
    </row>
    <row r="71" spans="6:6" hidden="1">
      <c r="F71" s="9"/>
    </row>
    <row r="72" spans="6:6" hidden="1">
      <c r="F72" s="9"/>
    </row>
    <row r="73" spans="6:6" hidden="1">
      <c r="F73" s="9"/>
    </row>
    <row r="74" spans="6:6" hidden="1">
      <c r="F74" s="9"/>
    </row>
    <row r="75" spans="6:6" hidden="1">
      <c r="F75" s="9"/>
    </row>
    <row r="76" spans="6:6" hidden="1">
      <c r="F76" s="9"/>
    </row>
    <row r="77" spans="6:6" hidden="1">
      <c r="F77" s="9"/>
    </row>
    <row r="78" spans="6:6" hidden="1">
      <c r="F78" s="9"/>
    </row>
    <row r="79" spans="6:6" hidden="1">
      <c r="F79" s="9"/>
    </row>
    <row r="80" spans="6:6" hidden="1">
      <c r="F80" s="9"/>
    </row>
    <row r="81" spans="6:6" hidden="1">
      <c r="F81" s="9"/>
    </row>
    <row r="82" spans="6:6" hidden="1">
      <c r="F82" s="9"/>
    </row>
    <row r="83" spans="6:6" hidden="1">
      <c r="F83" s="9"/>
    </row>
    <row r="84" spans="6:6" hidden="1">
      <c r="F84" s="9"/>
    </row>
    <row r="85" spans="6:6" hidden="1">
      <c r="F85" s="9"/>
    </row>
    <row r="86" spans="6:6" hidden="1">
      <c r="F86" s="9"/>
    </row>
    <row r="87" spans="6:6" hidden="1">
      <c r="F87" s="9"/>
    </row>
    <row r="88" spans="6:6" hidden="1">
      <c r="F88" s="9"/>
    </row>
    <row r="89" spans="6:6" hidden="1">
      <c r="F89" s="9"/>
    </row>
    <row r="90" spans="6:6" hidden="1">
      <c r="F90" s="9"/>
    </row>
    <row r="91" spans="6:6" hidden="1">
      <c r="F91" s="9"/>
    </row>
    <row r="92" spans="6:6" hidden="1">
      <c r="F92" s="9"/>
    </row>
    <row r="93" spans="6:6" hidden="1">
      <c r="F93" s="9"/>
    </row>
    <row r="94" spans="6:6" hidden="1">
      <c r="F94" s="9"/>
    </row>
    <row r="95" spans="6:6" hidden="1">
      <c r="F95" s="9"/>
    </row>
    <row r="96" spans="6:6" hidden="1">
      <c r="F96" s="9"/>
    </row>
    <row r="97" spans="6:6" hidden="1">
      <c r="F97" s="9"/>
    </row>
    <row r="98" spans="6:6" hidden="1">
      <c r="F98" s="9"/>
    </row>
    <row r="99" spans="6:6" hidden="1">
      <c r="F99" s="9"/>
    </row>
    <row r="100" spans="6:6" hidden="1">
      <c r="F100" s="9"/>
    </row>
    <row r="101" spans="6:6" hidden="1">
      <c r="F101" s="9"/>
    </row>
    <row r="102" spans="6:6" hidden="1">
      <c r="F102" s="9"/>
    </row>
    <row r="103" spans="6:6" hidden="1">
      <c r="F103" s="9"/>
    </row>
    <row r="104" spans="6:6" hidden="1">
      <c r="F104" s="9"/>
    </row>
    <row r="105" spans="6:6" hidden="1">
      <c r="F105" s="9"/>
    </row>
    <row r="106" spans="6:6" hidden="1">
      <c r="F106" s="9"/>
    </row>
    <row r="107" spans="6:6" hidden="1">
      <c r="F107" s="9"/>
    </row>
    <row r="108" spans="6:6" hidden="1">
      <c r="F108" s="9"/>
    </row>
    <row r="109" spans="6:6" hidden="1">
      <c r="F109" s="9"/>
    </row>
    <row r="110" spans="6:6" hidden="1">
      <c r="F110" s="9"/>
    </row>
    <row r="111" spans="6:6" hidden="1">
      <c r="F111" s="9"/>
    </row>
    <row r="112" spans="6:6" hidden="1">
      <c r="F112" s="9"/>
    </row>
    <row r="113" spans="6:6" hidden="1">
      <c r="F113" s="9"/>
    </row>
    <row r="114" spans="6:6">
      <c r="F114" s="82"/>
    </row>
  </sheetData>
  <sheetProtection sheet="1"/>
  <dataConsolidate/>
  <mergeCells count="52">
    <mergeCell ref="B39:M39"/>
    <mergeCell ref="A31:C33"/>
    <mergeCell ref="F31:G31"/>
    <mergeCell ref="K31:M31"/>
    <mergeCell ref="E32:J32"/>
    <mergeCell ref="K32:M32"/>
    <mergeCell ref="E33:J33"/>
    <mergeCell ref="K33:M33"/>
    <mergeCell ref="A34:C35"/>
    <mergeCell ref="E34:H34"/>
    <mergeCell ref="I34:J34"/>
    <mergeCell ref="K34:M34"/>
    <mergeCell ref="E35:M35"/>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G23:M23"/>
    <mergeCell ref="D15:M15"/>
    <mergeCell ref="E16:K16"/>
    <mergeCell ref="L16:M16"/>
    <mergeCell ref="D17:E17"/>
    <mergeCell ref="F17:M17"/>
    <mergeCell ref="E18:F18"/>
    <mergeCell ref="C19:M19"/>
    <mergeCell ref="D20:E20"/>
    <mergeCell ref="G20:M20"/>
    <mergeCell ref="D21:M21"/>
    <mergeCell ref="D22:M22"/>
    <mergeCell ref="A9:C10"/>
    <mergeCell ref="E9:F9"/>
    <mergeCell ref="G9:K9"/>
    <mergeCell ref="L9:M9"/>
    <mergeCell ref="E10:F10"/>
    <mergeCell ref="G2:L2"/>
    <mergeCell ref="A4:M4"/>
    <mergeCell ref="C5:K5"/>
    <mergeCell ref="A7:C8"/>
    <mergeCell ref="E7:F7"/>
    <mergeCell ref="E8:F8"/>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zoomScale="110" zoomScaleNormal="85" zoomScaleSheetLayoutView="110" workbookViewId="0">
      <selection activeCell="J2" sqref="J2:P2"/>
    </sheetView>
  </sheetViews>
  <sheetFormatPr defaultColWidth="9" defaultRowHeight="12" outlineLevelCol="1"/>
  <cols>
    <col min="1" max="2" width="4.36328125" style="14" customWidth="1"/>
    <col min="3" max="3" width="28.36328125" style="14" customWidth="1"/>
    <col min="4" max="4" width="3.6328125" style="14" customWidth="1"/>
    <col min="5" max="5" width="14.6328125" style="14" customWidth="1"/>
    <col min="6" max="6" width="5.08984375" style="14" customWidth="1"/>
    <col min="7" max="7" width="7.08984375" style="15" customWidth="1"/>
    <col min="8" max="8" width="3.7265625" style="14" customWidth="1"/>
    <col min="9" max="9" width="5.08984375" style="14" customWidth="1"/>
    <col min="10" max="13" width="3.08984375" style="14" customWidth="1"/>
    <col min="14" max="14" width="2.90625" style="14" customWidth="1"/>
    <col min="15" max="15" width="1.7265625" style="14" customWidth="1"/>
    <col min="16" max="16" width="2.6328125" style="14" customWidth="1"/>
    <col min="17" max="17" width="4.90625" style="14" customWidth="1"/>
    <col min="18" max="18" width="2.08984375" style="14" customWidth="1"/>
    <col min="19" max="19" width="3.08984375" style="14" customWidth="1"/>
    <col min="20" max="20" width="9.08984375" style="14" customWidth="1"/>
    <col min="21" max="26" width="9.08984375" style="17" hidden="1" customWidth="1" outlineLevel="1"/>
    <col min="27" max="33" width="9" style="17" hidden="1" customWidth="1" outlineLevel="1"/>
    <col min="34" max="34" width="9" style="14" collapsed="1"/>
    <col min="35" max="16384" width="9" style="14"/>
  </cols>
  <sheetData>
    <row r="1" spans="1:35" ht="14.25" customHeight="1" thickBot="1">
      <c r="A1" s="58" t="s">
        <v>468</v>
      </c>
      <c r="Q1" s="16"/>
    </row>
    <row r="2" spans="1:35" ht="12.75" customHeight="1" thickBot="1">
      <c r="H2" s="325" t="s">
        <v>0</v>
      </c>
      <c r="I2" s="326"/>
      <c r="J2" s="411">
        <f>'様式-1-Ⅰ（建築設備）'!H2</f>
        <v>202607</v>
      </c>
      <c r="K2" s="412"/>
      <c r="L2" s="412"/>
      <c r="M2" s="412"/>
      <c r="N2" s="412"/>
      <c r="O2" s="412"/>
      <c r="P2" s="413"/>
      <c r="Q2" s="59"/>
    </row>
    <row r="3" spans="1:35" ht="15.75" customHeight="1" thickBot="1">
      <c r="A3" s="330" t="s">
        <v>363</v>
      </c>
      <c r="B3" s="330"/>
      <c r="C3" s="330"/>
      <c r="D3" s="330"/>
      <c r="E3" s="330"/>
      <c r="F3" s="330"/>
      <c r="G3" s="330"/>
      <c r="H3" s="330"/>
      <c r="I3" s="330"/>
      <c r="J3" s="330"/>
      <c r="K3" s="330"/>
      <c r="L3" s="330"/>
      <c r="M3" s="330"/>
      <c r="N3" s="330"/>
      <c r="O3" s="330"/>
      <c r="P3" s="330"/>
      <c r="Q3" s="330"/>
    </row>
    <row r="4" spans="1:35" ht="25" customHeight="1" thickBot="1">
      <c r="A4" s="518" t="s">
        <v>453</v>
      </c>
      <c r="B4" s="519"/>
      <c r="C4" s="520"/>
      <c r="D4" s="524" t="s">
        <v>117</v>
      </c>
      <c r="E4" s="132" t="s">
        <v>145</v>
      </c>
      <c r="F4" s="526" t="s">
        <v>79</v>
      </c>
      <c r="G4" s="527"/>
      <c r="H4" s="527"/>
      <c r="I4" s="527"/>
      <c r="J4" s="528"/>
      <c r="K4" s="529" t="s">
        <v>364</v>
      </c>
      <c r="L4" s="530"/>
      <c r="M4" s="530"/>
      <c r="N4" s="530"/>
      <c r="O4" s="530"/>
      <c r="P4" s="530"/>
      <c r="Q4" s="531"/>
      <c r="S4" s="15"/>
      <c r="U4" s="18" t="s">
        <v>140</v>
      </c>
      <c r="Z4" s="17" t="s">
        <v>144</v>
      </c>
      <c r="AD4" s="17" t="s">
        <v>417</v>
      </c>
      <c r="AG4" s="17" t="s">
        <v>420</v>
      </c>
      <c r="AH4" s="17"/>
      <c r="AI4" s="17"/>
    </row>
    <row r="5" spans="1:35" ht="16.5" customHeight="1" thickBot="1">
      <c r="A5" s="521"/>
      <c r="B5" s="522"/>
      <c r="C5" s="523"/>
      <c r="D5" s="525"/>
      <c r="E5" s="133" t="s">
        <v>365</v>
      </c>
      <c r="F5" s="532" t="s">
        <v>441</v>
      </c>
      <c r="G5" s="533"/>
      <c r="H5" s="533"/>
      <c r="I5" s="533"/>
      <c r="J5" s="533"/>
      <c r="K5" s="533"/>
      <c r="L5" s="533"/>
      <c r="M5" s="533"/>
      <c r="N5" s="533"/>
      <c r="O5" s="533"/>
      <c r="P5" s="533"/>
      <c r="Q5" s="534"/>
      <c r="U5" s="17" t="s">
        <v>141</v>
      </c>
      <c r="Z5" s="17" t="s">
        <v>144</v>
      </c>
      <c r="AD5" s="17" t="s">
        <v>429</v>
      </c>
      <c r="AG5" s="17" t="s">
        <v>430</v>
      </c>
      <c r="AH5" s="17"/>
      <c r="AI5" s="17"/>
    </row>
    <row r="6" spans="1:35" ht="16.5" customHeight="1" thickBot="1">
      <c r="A6" s="521"/>
      <c r="B6" s="522"/>
      <c r="C6" s="523"/>
      <c r="D6" s="525"/>
      <c r="E6" s="134" t="s">
        <v>366</v>
      </c>
      <c r="F6" s="532" t="s">
        <v>442</v>
      </c>
      <c r="G6" s="533"/>
      <c r="H6" s="533"/>
      <c r="I6" s="533"/>
      <c r="J6" s="533"/>
      <c r="K6" s="533"/>
      <c r="L6" s="533"/>
      <c r="M6" s="533"/>
      <c r="N6" s="533"/>
      <c r="O6" s="533"/>
      <c r="P6" s="533"/>
      <c r="Q6" s="534"/>
      <c r="U6" s="17" t="s">
        <v>142</v>
      </c>
      <c r="Z6" s="17" t="s">
        <v>433</v>
      </c>
      <c r="AG6" s="17" t="s">
        <v>421</v>
      </c>
      <c r="AH6" s="17"/>
      <c r="AI6" s="17"/>
    </row>
    <row r="7" spans="1:35" ht="16.5" customHeight="1" thickBot="1">
      <c r="A7" s="521"/>
      <c r="B7" s="522"/>
      <c r="C7" s="523"/>
      <c r="D7" s="525"/>
      <c r="E7" s="133" t="s">
        <v>367</v>
      </c>
      <c r="F7" s="535"/>
      <c r="G7" s="536"/>
      <c r="H7" s="536"/>
      <c r="I7" s="536"/>
      <c r="J7" s="536"/>
      <c r="K7" s="536"/>
      <c r="L7" s="536"/>
      <c r="M7" s="536"/>
      <c r="N7" s="536"/>
      <c r="O7" s="536"/>
      <c r="P7" s="536"/>
      <c r="Q7" s="537"/>
      <c r="U7" s="17" t="s">
        <v>143</v>
      </c>
      <c r="Z7" s="17" t="s">
        <v>434</v>
      </c>
      <c r="AG7" s="17" t="s">
        <v>422</v>
      </c>
      <c r="AH7" s="17"/>
      <c r="AI7" s="17"/>
    </row>
    <row r="8" spans="1:35" ht="16.5" customHeight="1" thickBot="1">
      <c r="A8" s="521"/>
      <c r="B8" s="522"/>
      <c r="C8" s="523"/>
      <c r="D8" s="525"/>
      <c r="E8" s="134" t="s">
        <v>368</v>
      </c>
      <c r="F8" s="532" t="s">
        <v>442</v>
      </c>
      <c r="G8" s="533"/>
      <c r="H8" s="533"/>
      <c r="I8" s="533"/>
      <c r="J8" s="533"/>
      <c r="K8" s="533"/>
      <c r="L8" s="533"/>
      <c r="M8" s="533"/>
      <c r="N8" s="533"/>
      <c r="O8" s="533"/>
      <c r="P8" s="533"/>
      <c r="Q8" s="534"/>
      <c r="Z8" s="17" t="s">
        <v>435</v>
      </c>
      <c r="AG8" s="17" t="s">
        <v>423</v>
      </c>
      <c r="AH8" s="17"/>
    </row>
    <row r="9" spans="1:35" ht="16.5" customHeight="1" thickBot="1">
      <c r="A9" s="521"/>
      <c r="B9" s="522"/>
      <c r="C9" s="523"/>
      <c r="D9" s="525"/>
      <c r="E9" s="133" t="s">
        <v>369</v>
      </c>
      <c r="F9" s="535"/>
      <c r="G9" s="536"/>
      <c r="H9" s="536"/>
      <c r="I9" s="536"/>
      <c r="J9" s="536"/>
      <c r="K9" s="536"/>
      <c r="L9" s="536"/>
      <c r="M9" s="536"/>
      <c r="N9" s="536"/>
      <c r="O9" s="536"/>
      <c r="P9" s="536"/>
      <c r="Q9" s="537"/>
      <c r="Z9" s="17" t="s">
        <v>432</v>
      </c>
      <c r="AG9" s="17" t="s">
        <v>431</v>
      </c>
      <c r="AH9" s="17"/>
    </row>
    <row r="10" spans="1:35" ht="16.5" customHeight="1" thickBot="1">
      <c r="A10" s="521"/>
      <c r="B10" s="522"/>
      <c r="C10" s="523"/>
      <c r="D10" s="525"/>
      <c r="E10" s="135" t="s">
        <v>370</v>
      </c>
      <c r="F10" s="532" t="s">
        <v>443</v>
      </c>
      <c r="G10" s="533"/>
      <c r="H10" s="533"/>
      <c r="I10" s="533"/>
      <c r="J10" s="533"/>
      <c r="K10" s="533"/>
      <c r="L10" s="533"/>
      <c r="M10" s="533"/>
      <c r="N10" s="533"/>
      <c r="O10" s="533"/>
      <c r="P10" s="533"/>
      <c r="Q10" s="534"/>
      <c r="Z10" s="17" t="s">
        <v>454</v>
      </c>
      <c r="AG10" s="17" t="s">
        <v>455</v>
      </c>
    </row>
    <row r="11" spans="1:35" ht="16.5" customHeight="1" thickBot="1">
      <c r="A11" s="521"/>
      <c r="B11" s="522"/>
      <c r="C11" s="523"/>
      <c r="D11" s="524" t="s">
        <v>416</v>
      </c>
      <c r="E11" s="136" t="s">
        <v>183</v>
      </c>
      <c r="F11" s="343" t="s">
        <v>65</v>
      </c>
      <c r="G11" s="344"/>
      <c r="H11" s="545"/>
      <c r="I11" s="137"/>
      <c r="J11" s="137"/>
      <c r="K11" s="137"/>
      <c r="L11" s="137"/>
      <c r="M11" s="137"/>
      <c r="N11" s="137"/>
      <c r="O11" s="137"/>
      <c r="P11" s="137"/>
      <c r="Q11" s="138"/>
      <c r="S11" s="15"/>
      <c r="U11" s="17" t="s">
        <v>410</v>
      </c>
      <c r="V11" s="17" t="s">
        <v>371</v>
      </c>
      <c r="W11" s="17" t="s">
        <v>406</v>
      </c>
      <c r="X11" s="17" t="s">
        <v>316</v>
      </c>
      <c r="Y11" s="17" t="s">
        <v>375</v>
      </c>
      <c r="Z11" s="17" t="s">
        <v>436</v>
      </c>
      <c r="AG11" s="17" t="s">
        <v>424</v>
      </c>
    </row>
    <row r="12" spans="1:35" ht="16.5" customHeight="1" thickBot="1">
      <c r="A12" s="521"/>
      <c r="B12" s="522"/>
      <c r="C12" s="523"/>
      <c r="D12" s="525"/>
      <c r="E12" s="139" t="s">
        <v>184</v>
      </c>
      <c r="F12" s="532" t="s">
        <v>80</v>
      </c>
      <c r="G12" s="546"/>
      <c r="H12" s="547" t="s">
        <v>182</v>
      </c>
      <c r="I12" s="548"/>
      <c r="J12" s="548"/>
      <c r="K12" s="548"/>
      <c r="L12" s="532" t="s">
        <v>81</v>
      </c>
      <c r="M12" s="533"/>
      <c r="N12" s="533"/>
      <c r="O12" s="533"/>
      <c r="P12" s="533"/>
      <c r="Q12" s="534"/>
      <c r="U12" s="17" t="s">
        <v>180</v>
      </c>
      <c r="V12" s="17" t="s">
        <v>372</v>
      </c>
      <c r="W12" s="17" t="s">
        <v>409</v>
      </c>
      <c r="X12" s="17" t="s">
        <v>320</v>
      </c>
      <c r="Y12" s="17" t="s">
        <v>376</v>
      </c>
      <c r="Z12" s="17" t="s">
        <v>418</v>
      </c>
      <c r="AG12" s="17" t="s">
        <v>425</v>
      </c>
    </row>
    <row r="13" spans="1:35" ht="16.5" customHeight="1" thickBot="1">
      <c r="A13" s="155"/>
      <c r="B13" s="156"/>
      <c r="C13" s="157"/>
      <c r="D13" s="158"/>
      <c r="E13" s="139" t="s">
        <v>184</v>
      </c>
      <c r="F13" s="532" t="s">
        <v>80</v>
      </c>
      <c r="G13" s="546"/>
      <c r="H13" s="547" t="s">
        <v>182</v>
      </c>
      <c r="I13" s="548"/>
      <c r="J13" s="548"/>
      <c r="K13" s="548"/>
      <c r="L13" s="532" t="s">
        <v>81</v>
      </c>
      <c r="M13" s="533"/>
      <c r="N13" s="533"/>
      <c r="O13" s="533"/>
      <c r="P13" s="533"/>
      <c r="Q13" s="534"/>
      <c r="U13" s="17" t="s">
        <v>185</v>
      </c>
      <c r="V13" s="17" t="s">
        <v>373</v>
      </c>
      <c r="X13" s="17" t="s">
        <v>310</v>
      </c>
      <c r="Y13" s="17" t="s">
        <v>407</v>
      </c>
      <c r="Z13" s="17" t="s">
        <v>428</v>
      </c>
      <c r="AG13" s="17" t="s">
        <v>426</v>
      </c>
    </row>
    <row r="14" spans="1:35" ht="16.5" customHeight="1" thickBot="1">
      <c r="A14" s="593" t="s">
        <v>444</v>
      </c>
      <c r="B14" s="594"/>
      <c r="C14" s="595"/>
      <c r="D14" s="604" t="s">
        <v>55</v>
      </c>
      <c r="E14" s="605"/>
      <c r="F14" s="557"/>
      <c r="G14" s="558"/>
      <c r="H14" s="558"/>
      <c r="I14" s="558"/>
      <c r="J14" s="558"/>
      <c r="K14" s="558"/>
      <c r="L14" s="558"/>
      <c r="M14" s="558"/>
      <c r="N14" s="558"/>
      <c r="O14" s="558"/>
      <c r="P14" s="558"/>
      <c r="Q14" s="559"/>
      <c r="S14" s="15"/>
      <c r="X14" s="17" t="s">
        <v>158</v>
      </c>
      <c r="Y14" s="17" t="s">
        <v>411</v>
      </c>
      <c r="Z14" s="17" t="s">
        <v>419</v>
      </c>
      <c r="AG14" s="17" t="s">
        <v>427</v>
      </c>
    </row>
    <row r="15" spans="1:35" ht="16.5" customHeight="1" thickBot="1">
      <c r="A15" s="596"/>
      <c r="B15" s="597"/>
      <c r="C15" s="598"/>
      <c r="D15" s="538" t="s">
        <v>88</v>
      </c>
      <c r="E15" s="539"/>
      <c r="F15" s="540"/>
      <c r="G15" s="541"/>
      <c r="H15" s="541"/>
      <c r="I15" s="541"/>
      <c r="J15" s="541"/>
      <c r="K15" s="541"/>
      <c r="L15" s="541"/>
      <c r="M15" s="541"/>
      <c r="N15" s="541"/>
      <c r="O15" s="541"/>
      <c r="P15" s="541"/>
      <c r="Q15" s="542"/>
      <c r="U15" s="2" t="s">
        <v>147</v>
      </c>
      <c r="X15" s="17" t="s">
        <v>374</v>
      </c>
      <c r="Y15" s="17" t="s">
        <v>449</v>
      </c>
    </row>
    <row r="16" spans="1:35" ht="16.5" customHeight="1" thickBot="1">
      <c r="A16" s="596"/>
      <c r="B16" s="597"/>
      <c r="C16" s="598"/>
      <c r="D16" s="543" t="s">
        <v>56</v>
      </c>
      <c r="E16" s="544"/>
      <c r="F16" s="540"/>
      <c r="G16" s="541"/>
      <c r="H16" s="541"/>
      <c r="I16" s="541"/>
      <c r="J16" s="541"/>
      <c r="K16" s="541"/>
      <c r="L16" s="541"/>
      <c r="M16" s="541"/>
      <c r="N16" s="541"/>
      <c r="O16" s="541"/>
      <c r="P16" s="541"/>
      <c r="Q16" s="542"/>
      <c r="U16" s="2" t="s">
        <v>148</v>
      </c>
      <c r="X16" s="17" t="s">
        <v>375</v>
      </c>
    </row>
    <row r="17" spans="1:34" ht="16.5" customHeight="1" thickBot="1">
      <c r="A17" s="599"/>
      <c r="B17" s="600"/>
      <c r="C17" s="598"/>
      <c r="D17" s="538" t="s">
        <v>89</v>
      </c>
      <c r="E17" s="539"/>
      <c r="F17" s="540"/>
      <c r="G17" s="541"/>
      <c r="H17" s="541"/>
      <c r="I17" s="541"/>
      <c r="J17" s="541"/>
      <c r="K17" s="541"/>
      <c r="L17" s="541"/>
      <c r="M17" s="541"/>
      <c r="N17" s="541"/>
      <c r="O17" s="541"/>
      <c r="P17" s="541"/>
      <c r="Q17" s="542"/>
      <c r="U17" s="17" t="s">
        <v>149</v>
      </c>
      <c r="X17" s="17" t="s">
        <v>376</v>
      </c>
    </row>
    <row r="18" spans="1:34" ht="16.5" customHeight="1" thickBot="1">
      <c r="A18" s="601"/>
      <c r="B18" s="602"/>
      <c r="C18" s="603"/>
      <c r="D18" s="543" t="s">
        <v>57</v>
      </c>
      <c r="E18" s="544"/>
      <c r="F18" s="540"/>
      <c r="G18" s="541"/>
      <c r="H18" s="541"/>
      <c r="I18" s="541"/>
      <c r="J18" s="541"/>
      <c r="K18" s="541"/>
      <c r="L18" s="541"/>
      <c r="M18" s="541"/>
      <c r="N18" s="541"/>
      <c r="O18" s="541"/>
      <c r="P18" s="541"/>
      <c r="Q18" s="542"/>
      <c r="U18" s="19" t="s">
        <v>192</v>
      </c>
      <c r="X18" s="17" t="s">
        <v>407</v>
      </c>
    </row>
    <row r="19" spans="1:34" s="1" customFormat="1" ht="16.5" customHeight="1" thickBot="1">
      <c r="A19" s="578" t="s">
        <v>445</v>
      </c>
      <c r="B19" s="579"/>
      <c r="C19" s="580"/>
      <c r="D19" s="587" t="s">
        <v>29</v>
      </c>
      <c r="E19" s="588"/>
      <c r="F19" s="557"/>
      <c r="G19" s="558"/>
      <c r="H19" s="558"/>
      <c r="I19" s="558"/>
      <c r="J19" s="558"/>
      <c r="K19" s="558"/>
      <c r="L19" s="558"/>
      <c r="M19" s="558"/>
      <c r="N19" s="558"/>
      <c r="O19" s="558"/>
      <c r="P19" s="558"/>
      <c r="Q19" s="559"/>
      <c r="R19" s="4"/>
      <c r="S19" s="15"/>
      <c r="U19" s="2" t="s">
        <v>82</v>
      </c>
      <c r="V19" s="2"/>
      <c r="W19" s="2"/>
      <c r="X19" s="17" t="s">
        <v>411</v>
      </c>
      <c r="Y19" s="2"/>
      <c r="Z19" s="17"/>
      <c r="AA19" s="17"/>
      <c r="AB19" s="17"/>
      <c r="AC19" s="17"/>
      <c r="AD19" s="17"/>
      <c r="AE19" s="17"/>
      <c r="AF19" s="17"/>
      <c r="AG19" s="17"/>
      <c r="AH19" s="14"/>
    </row>
    <row r="20" spans="1:34" s="1" customFormat="1" ht="16.5" customHeight="1" thickBot="1">
      <c r="A20" s="581"/>
      <c r="B20" s="582"/>
      <c r="C20" s="583"/>
      <c r="D20" s="589" t="s">
        <v>377</v>
      </c>
      <c r="E20" s="590"/>
      <c r="F20" s="557"/>
      <c r="G20" s="558"/>
      <c r="H20" s="559"/>
      <c r="I20" s="560" t="s">
        <v>86</v>
      </c>
      <c r="J20" s="561"/>
      <c r="K20" s="562"/>
      <c r="L20" s="563"/>
      <c r="M20" s="564"/>
      <c r="N20" s="564"/>
      <c r="O20" s="564"/>
      <c r="P20" s="564"/>
      <c r="Q20" s="565"/>
      <c r="R20" s="4"/>
      <c r="U20" s="2" t="s">
        <v>196</v>
      </c>
      <c r="V20" s="2"/>
      <c r="W20" s="2"/>
      <c r="X20" s="17" t="s">
        <v>449</v>
      </c>
      <c r="Y20" s="2"/>
      <c r="Z20" s="17"/>
      <c r="AA20" s="17"/>
      <c r="AB20" s="17"/>
      <c r="AC20" s="17"/>
      <c r="AD20" s="17"/>
      <c r="AE20" s="17"/>
      <c r="AF20" s="17"/>
      <c r="AG20" s="17"/>
      <c r="AH20" s="14"/>
    </row>
    <row r="21" spans="1:34" s="1" customFormat="1" ht="16.5" customHeight="1" thickBot="1">
      <c r="A21" s="581"/>
      <c r="B21" s="582"/>
      <c r="C21" s="583"/>
      <c r="D21" s="591" t="s">
        <v>110</v>
      </c>
      <c r="E21" s="592"/>
      <c r="F21" s="540"/>
      <c r="G21" s="553"/>
      <c r="H21" s="553"/>
      <c r="I21" s="553"/>
      <c r="J21" s="553"/>
      <c r="K21" s="553"/>
      <c r="L21" s="553"/>
      <c r="M21" s="553"/>
      <c r="N21" s="553"/>
      <c r="O21" s="553"/>
      <c r="P21" s="553"/>
      <c r="Q21" s="554"/>
      <c r="R21" s="4"/>
      <c r="U21" s="2" t="s">
        <v>83</v>
      </c>
      <c r="V21" s="2"/>
      <c r="W21" s="2"/>
      <c r="X21" s="2"/>
      <c r="Y21" s="2"/>
      <c r="Z21" s="2"/>
      <c r="AA21" s="2"/>
      <c r="AB21" s="2"/>
      <c r="AC21" s="2"/>
      <c r="AD21" s="2"/>
      <c r="AE21" s="2"/>
      <c r="AF21" s="2"/>
      <c r="AG21" s="17"/>
    </row>
    <row r="22" spans="1:34" s="1" customFormat="1" ht="16.5" customHeight="1" thickBot="1">
      <c r="A22" s="581"/>
      <c r="B22" s="582"/>
      <c r="C22" s="583"/>
      <c r="D22" s="543" t="s">
        <v>61</v>
      </c>
      <c r="E22" s="544"/>
      <c r="F22" s="540"/>
      <c r="G22" s="553"/>
      <c r="H22" s="553"/>
      <c r="I22" s="553"/>
      <c r="J22" s="553"/>
      <c r="K22" s="553"/>
      <c r="L22" s="553"/>
      <c r="M22" s="553"/>
      <c r="N22" s="553"/>
      <c r="O22" s="553"/>
      <c r="P22" s="553"/>
      <c r="Q22" s="554"/>
      <c r="R22" s="4"/>
      <c r="U22" s="2" t="s">
        <v>195</v>
      </c>
      <c r="V22" s="2"/>
      <c r="W22" s="2"/>
      <c r="X22" s="2"/>
      <c r="Y22" s="2"/>
      <c r="Z22" s="2"/>
      <c r="AA22" s="2"/>
      <c r="AB22" s="2"/>
      <c r="AC22" s="2"/>
      <c r="AD22" s="2"/>
      <c r="AE22" s="2"/>
      <c r="AF22" s="2"/>
      <c r="AG22" s="2"/>
    </row>
    <row r="23" spans="1:34" s="1" customFormat="1" ht="16.5" customHeight="1" thickBot="1">
      <c r="A23" s="581"/>
      <c r="B23" s="582"/>
      <c r="C23" s="583"/>
      <c r="D23" s="555" t="s">
        <v>378</v>
      </c>
      <c r="E23" s="556"/>
      <c r="F23" s="557"/>
      <c r="G23" s="558"/>
      <c r="H23" s="559"/>
      <c r="I23" s="560" t="s">
        <v>87</v>
      </c>
      <c r="J23" s="561"/>
      <c r="K23" s="562"/>
      <c r="L23" s="563"/>
      <c r="M23" s="564"/>
      <c r="N23" s="564"/>
      <c r="O23" s="564"/>
      <c r="P23" s="564"/>
      <c r="Q23" s="565"/>
      <c r="R23" s="4"/>
      <c r="U23" s="2" t="s">
        <v>189</v>
      </c>
      <c r="V23" s="2"/>
      <c r="W23" s="2"/>
      <c r="X23" s="2"/>
      <c r="Y23" s="2"/>
      <c r="Z23" s="2"/>
      <c r="AA23" s="2"/>
      <c r="AB23" s="2"/>
      <c r="AC23" s="2"/>
      <c r="AD23" s="2"/>
      <c r="AE23" s="2"/>
      <c r="AF23" s="2"/>
      <c r="AG23" s="2"/>
    </row>
    <row r="24" spans="1:34" s="1" customFormat="1" ht="16.5" customHeight="1" thickBot="1">
      <c r="A24" s="581"/>
      <c r="B24" s="582"/>
      <c r="C24" s="583"/>
      <c r="D24" s="591" t="s">
        <v>111</v>
      </c>
      <c r="E24" s="592"/>
      <c r="F24" s="540"/>
      <c r="G24" s="541"/>
      <c r="H24" s="541"/>
      <c r="I24" s="541"/>
      <c r="J24" s="541"/>
      <c r="K24" s="541"/>
      <c r="L24" s="541"/>
      <c r="M24" s="541"/>
      <c r="N24" s="541"/>
      <c r="O24" s="541"/>
      <c r="P24" s="541"/>
      <c r="Q24" s="542"/>
      <c r="R24" s="4"/>
      <c r="U24" s="2"/>
      <c r="V24" s="2"/>
      <c r="W24" s="2"/>
      <c r="X24" s="2"/>
      <c r="Y24" s="2"/>
      <c r="Z24" s="2"/>
      <c r="AA24" s="2"/>
      <c r="AB24" s="2"/>
      <c r="AC24" s="2"/>
      <c r="AD24" s="2"/>
      <c r="AE24" s="2"/>
      <c r="AF24" s="2"/>
      <c r="AG24" s="2"/>
    </row>
    <row r="25" spans="1:34" s="1" customFormat="1" ht="16.5" customHeight="1" thickBot="1">
      <c r="A25" s="584"/>
      <c r="B25" s="585"/>
      <c r="C25" s="586"/>
      <c r="D25" s="543" t="s">
        <v>62</v>
      </c>
      <c r="E25" s="544"/>
      <c r="F25" s="540"/>
      <c r="G25" s="541"/>
      <c r="H25" s="541"/>
      <c r="I25" s="541"/>
      <c r="J25" s="541"/>
      <c r="K25" s="541"/>
      <c r="L25" s="541"/>
      <c r="M25" s="541"/>
      <c r="N25" s="541"/>
      <c r="O25" s="541"/>
      <c r="P25" s="541"/>
      <c r="Q25" s="542"/>
      <c r="R25" s="4"/>
      <c r="U25" s="19" t="s">
        <v>379</v>
      </c>
      <c r="V25" s="2"/>
      <c r="W25" s="2"/>
      <c r="X25" s="2" t="s">
        <v>194</v>
      </c>
      <c r="Z25" s="2"/>
      <c r="AA25" s="2"/>
      <c r="AB25" s="2"/>
      <c r="AC25" s="2"/>
      <c r="AD25" s="2"/>
      <c r="AE25" s="2"/>
      <c r="AF25" s="2"/>
      <c r="AG25" s="2"/>
    </row>
    <row r="26" spans="1:34" s="1" customFormat="1" ht="16.5" customHeight="1" thickBot="1">
      <c r="A26" s="624" t="s">
        <v>446</v>
      </c>
      <c r="B26" s="625"/>
      <c r="C26" s="626"/>
      <c r="D26" s="325" t="s">
        <v>45</v>
      </c>
      <c r="E26" s="380"/>
      <c r="F26" s="630" t="s">
        <v>146</v>
      </c>
      <c r="G26" s="631"/>
      <c r="H26" s="631"/>
      <c r="I26" s="631"/>
      <c r="J26" s="631"/>
      <c r="K26" s="631"/>
      <c r="L26" s="631"/>
      <c r="M26" s="631"/>
      <c r="N26" s="631"/>
      <c r="O26" s="631"/>
      <c r="P26" s="631"/>
      <c r="Q26" s="632"/>
      <c r="R26" s="4"/>
      <c r="S26" s="15"/>
      <c r="U26" s="2" t="s">
        <v>380</v>
      </c>
      <c r="V26" s="2"/>
      <c r="W26" s="2"/>
      <c r="X26" s="2" t="s">
        <v>193</v>
      </c>
      <c r="Z26" s="2"/>
      <c r="AA26" s="2"/>
      <c r="AB26" s="2"/>
      <c r="AC26" s="2"/>
      <c r="AD26" s="2"/>
      <c r="AE26" s="2"/>
      <c r="AF26" s="2"/>
      <c r="AG26" s="2"/>
    </row>
    <row r="27" spans="1:34" s="1" customFormat="1" ht="16.5" customHeight="1" thickBot="1">
      <c r="A27" s="624"/>
      <c r="B27" s="625"/>
      <c r="C27" s="626"/>
      <c r="D27" s="633" t="s">
        <v>46</v>
      </c>
      <c r="E27" s="634"/>
      <c r="F27" s="549" t="s">
        <v>80</v>
      </c>
      <c r="G27" s="550"/>
      <c r="H27" s="381"/>
      <c r="I27" s="568"/>
      <c r="J27" s="568"/>
      <c r="K27" s="568"/>
      <c r="L27" s="568"/>
      <c r="M27" s="568"/>
      <c r="N27" s="568"/>
      <c r="O27" s="568"/>
      <c r="P27" s="568"/>
      <c r="Q27" s="569"/>
      <c r="R27" s="4"/>
      <c r="U27" s="2" t="s">
        <v>189</v>
      </c>
      <c r="V27" s="2"/>
      <c r="W27" s="2"/>
      <c r="X27" s="2" t="s">
        <v>189</v>
      </c>
      <c r="Z27" s="2"/>
      <c r="AA27" s="2"/>
      <c r="AB27" s="2"/>
      <c r="AC27" s="2"/>
      <c r="AD27" s="2"/>
      <c r="AE27" s="2"/>
      <c r="AF27" s="2"/>
      <c r="AG27" s="2"/>
    </row>
    <row r="28" spans="1:34" s="1" customFormat="1" ht="16.5" customHeight="1" thickBot="1">
      <c r="A28" s="624"/>
      <c r="B28" s="625"/>
      <c r="C28" s="626"/>
      <c r="D28" s="365"/>
      <c r="E28" s="574"/>
      <c r="F28" s="551"/>
      <c r="G28" s="552"/>
      <c r="H28" s="570"/>
      <c r="I28" s="568"/>
      <c r="J28" s="568"/>
      <c r="K28" s="568"/>
      <c r="L28" s="568"/>
      <c r="M28" s="568"/>
      <c r="N28" s="568"/>
      <c r="O28" s="568"/>
      <c r="P28" s="568"/>
      <c r="Q28" s="569"/>
      <c r="R28" s="4"/>
      <c r="U28" s="2" t="s">
        <v>192</v>
      </c>
      <c r="V28" s="2"/>
      <c r="W28" s="2"/>
      <c r="X28" s="2" t="s">
        <v>192</v>
      </c>
      <c r="Z28" s="2"/>
      <c r="AA28" s="2"/>
      <c r="AB28" s="2"/>
      <c r="AC28" s="2"/>
      <c r="AD28" s="2"/>
      <c r="AE28" s="2"/>
      <c r="AF28" s="2"/>
      <c r="AG28" s="2"/>
    </row>
    <row r="29" spans="1:34" s="1" customFormat="1" ht="16.5" customHeight="1" thickBot="1">
      <c r="A29" s="624"/>
      <c r="B29" s="625"/>
      <c r="C29" s="626"/>
      <c r="D29" s="572" t="s">
        <v>381</v>
      </c>
      <c r="E29" s="573"/>
      <c r="F29" s="549" t="s">
        <v>80</v>
      </c>
      <c r="G29" s="550"/>
      <c r="H29" s="381"/>
      <c r="I29" s="568"/>
      <c r="J29" s="568"/>
      <c r="K29" s="568"/>
      <c r="L29" s="568"/>
      <c r="M29" s="568"/>
      <c r="N29" s="568"/>
      <c r="O29" s="568"/>
      <c r="P29" s="568"/>
      <c r="Q29" s="569"/>
      <c r="R29" s="4"/>
      <c r="U29" s="2" t="s">
        <v>84</v>
      </c>
      <c r="V29" s="2"/>
      <c r="W29" s="2"/>
      <c r="X29" s="2" t="s">
        <v>191</v>
      </c>
      <c r="Z29" s="2"/>
      <c r="AA29" s="2"/>
      <c r="AB29" s="2"/>
      <c r="AC29" s="2"/>
      <c r="AD29" s="2"/>
      <c r="AE29" s="2"/>
      <c r="AF29" s="2"/>
      <c r="AG29" s="2"/>
    </row>
    <row r="30" spans="1:34" s="1" customFormat="1" ht="16.5" customHeight="1" thickBot="1">
      <c r="A30" s="627"/>
      <c r="B30" s="628"/>
      <c r="C30" s="629"/>
      <c r="D30" s="365"/>
      <c r="E30" s="574"/>
      <c r="F30" s="551"/>
      <c r="G30" s="552"/>
      <c r="H30" s="570"/>
      <c r="I30" s="568"/>
      <c r="J30" s="568"/>
      <c r="K30" s="568"/>
      <c r="L30" s="568"/>
      <c r="M30" s="568"/>
      <c r="N30" s="568"/>
      <c r="O30" s="568"/>
      <c r="P30" s="568"/>
      <c r="Q30" s="569"/>
      <c r="R30" s="4"/>
      <c r="U30" s="2" t="s">
        <v>85</v>
      </c>
      <c r="V30" s="2"/>
      <c r="W30" s="2"/>
      <c r="X30" s="2" t="s">
        <v>190</v>
      </c>
      <c r="Z30" s="2"/>
      <c r="AA30" s="2"/>
      <c r="AB30" s="2"/>
      <c r="AC30" s="2"/>
      <c r="AD30" s="2"/>
      <c r="AE30" s="2"/>
      <c r="AF30" s="2"/>
      <c r="AG30" s="2"/>
    </row>
    <row r="31" spans="1:34" ht="16.5" customHeight="1" thickBot="1">
      <c r="A31" s="606" t="s">
        <v>382</v>
      </c>
      <c r="B31" s="607"/>
      <c r="C31" s="608"/>
      <c r="D31" s="575" t="s">
        <v>117</v>
      </c>
      <c r="E31" s="132" t="s">
        <v>383</v>
      </c>
      <c r="F31" s="621" t="s">
        <v>79</v>
      </c>
      <c r="G31" s="622"/>
      <c r="H31" s="623"/>
      <c r="I31" s="635"/>
      <c r="J31" s="636"/>
      <c r="K31" s="636"/>
      <c r="L31" s="636"/>
      <c r="M31" s="636"/>
      <c r="N31" s="636"/>
      <c r="O31" s="636"/>
      <c r="P31" s="636"/>
      <c r="Q31" s="637"/>
      <c r="S31" s="15"/>
      <c r="U31" s="17" t="s">
        <v>384</v>
      </c>
      <c r="X31" s="17" t="s">
        <v>385</v>
      </c>
      <c r="Y31" s="2"/>
      <c r="Z31" s="2"/>
      <c r="AA31" s="2"/>
      <c r="AB31" s="2"/>
      <c r="AC31" s="2"/>
      <c r="AD31" s="2"/>
      <c r="AE31" s="2"/>
      <c r="AF31" s="2"/>
      <c r="AG31" s="2"/>
      <c r="AH31" s="1"/>
    </row>
    <row r="32" spans="1:34" ht="16.5" customHeight="1" thickBot="1">
      <c r="A32" s="609"/>
      <c r="B32" s="610"/>
      <c r="C32" s="611"/>
      <c r="D32" s="576"/>
      <c r="E32" s="566" t="s">
        <v>27</v>
      </c>
      <c r="F32" s="549" t="s">
        <v>80</v>
      </c>
      <c r="G32" s="550"/>
      <c r="H32" s="381"/>
      <c r="I32" s="568"/>
      <c r="J32" s="568"/>
      <c r="K32" s="568"/>
      <c r="L32" s="568"/>
      <c r="M32" s="568"/>
      <c r="N32" s="568"/>
      <c r="O32" s="568"/>
      <c r="P32" s="568"/>
      <c r="Q32" s="569"/>
      <c r="U32" s="17" t="s">
        <v>386</v>
      </c>
      <c r="X32" s="17" t="s">
        <v>387</v>
      </c>
      <c r="Z32" s="2"/>
      <c r="AA32" s="2"/>
      <c r="AB32" s="2"/>
      <c r="AC32" s="2"/>
      <c r="AD32" s="2"/>
      <c r="AE32" s="2"/>
      <c r="AF32" s="2"/>
      <c r="AG32" s="2"/>
      <c r="AH32" s="1"/>
    </row>
    <row r="33" spans="1:34" ht="16.5" customHeight="1" thickBot="1">
      <c r="A33" s="609"/>
      <c r="B33" s="610"/>
      <c r="C33" s="611"/>
      <c r="D33" s="576"/>
      <c r="E33" s="567"/>
      <c r="F33" s="551"/>
      <c r="G33" s="552"/>
      <c r="H33" s="570"/>
      <c r="I33" s="568"/>
      <c r="J33" s="568"/>
      <c r="K33" s="568"/>
      <c r="L33" s="568"/>
      <c r="M33" s="568"/>
      <c r="N33" s="568"/>
      <c r="O33" s="568"/>
      <c r="P33" s="568"/>
      <c r="Q33" s="569"/>
      <c r="U33" s="17" t="s">
        <v>96</v>
      </c>
      <c r="X33" s="17" t="s">
        <v>96</v>
      </c>
      <c r="AG33" s="2"/>
    </row>
    <row r="34" spans="1:34" ht="16.5" customHeight="1" thickBot="1">
      <c r="A34" s="609"/>
      <c r="B34" s="610"/>
      <c r="C34" s="611"/>
      <c r="D34" s="576"/>
      <c r="E34" s="571" t="s">
        <v>28</v>
      </c>
      <c r="F34" s="549" t="s">
        <v>80</v>
      </c>
      <c r="G34" s="550"/>
      <c r="H34" s="381"/>
      <c r="I34" s="568"/>
      <c r="J34" s="568"/>
      <c r="K34" s="568"/>
      <c r="L34" s="568"/>
      <c r="M34" s="568"/>
      <c r="N34" s="568"/>
      <c r="O34" s="568"/>
      <c r="P34" s="568"/>
      <c r="Q34" s="569"/>
      <c r="Y34" s="2"/>
    </row>
    <row r="35" spans="1:34" ht="16.5" customHeight="1" thickBot="1">
      <c r="A35" s="609"/>
      <c r="B35" s="610"/>
      <c r="C35" s="611"/>
      <c r="D35" s="577"/>
      <c r="E35" s="567"/>
      <c r="F35" s="551"/>
      <c r="G35" s="552"/>
      <c r="H35" s="570"/>
      <c r="I35" s="568"/>
      <c r="J35" s="568"/>
      <c r="K35" s="568"/>
      <c r="L35" s="568"/>
      <c r="M35" s="568"/>
      <c r="N35" s="568"/>
      <c r="O35" s="568"/>
      <c r="P35" s="568"/>
      <c r="Q35" s="569"/>
      <c r="U35" s="2" t="s">
        <v>188</v>
      </c>
      <c r="X35" s="17" t="s">
        <v>388</v>
      </c>
    </row>
    <row r="36" spans="1:34" s="1" customFormat="1" ht="16.5" customHeight="1" thickBot="1">
      <c r="A36" s="609"/>
      <c r="B36" s="610"/>
      <c r="C36" s="611"/>
      <c r="D36" s="140" t="s">
        <v>139</v>
      </c>
      <c r="E36" s="141" t="s">
        <v>186</v>
      </c>
      <c r="F36" s="532" t="s">
        <v>65</v>
      </c>
      <c r="G36" s="533"/>
      <c r="H36" s="534"/>
      <c r="I36" s="615"/>
      <c r="J36" s="616"/>
      <c r="K36" s="616"/>
      <c r="L36" s="616"/>
      <c r="M36" s="616"/>
      <c r="N36" s="616"/>
      <c r="O36" s="616"/>
      <c r="P36" s="616"/>
      <c r="Q36" s="617"/>
      <c r="R36" s="4"/>
      <c r="S36" s="15"/>
      <c r="U36" s="2" t="s">
        <v>96</v>
      </c>
      <c r="V36" s="2"/>
      <c r="W36" s="2"/>
      <c r="X36" s="17" t="s">
        <v>176</v>
      </c>
      <c r="Y36" s="17"/>
      <c r="Z36" s="17"/>
      <c r="AA36" s="17"/>
      <c r="AB36" s="17"/>
      <c r="AC36" s="17"/>
      <c r="AD36" s="17"/>
      <c r="AE36" s="17"/>
      <c r="AF36" s="17"/>
      <c r="AG36" s="17"/>
      <c r="AH36" s="14"/>
    </row>
    <row r="37" spans="1:34" s="1" customFormat="1" ht="16.5" customHeight="1" thickBot="1">
      <c r="A37" s="609"/>
      <c r="B37" s="610"/>
      <c r="C37" s="611"/>
      <c r="D37" s="618" t="s">
        <v>389</v>
      </c>
      <c r="E37" s="142" t="s">
        <v>113</v>
      </c>
      <c r="F37" s="621" t="s">
        <v>92</v>
      </c>
      <c r="G37" s="622"/>
      <c r="H37" s="622"/>
      <c r="I37" s="622"/>
      <c r="J37" s="623"/>
      <c r="K37" s="143"/>
      <c r="L37" s="144"/>
      <c r="M37" s="144"/>
      <c r="N37" s="145"/>
      <c r="O37" s="145"/>
      <c r="P37" s="145"/>
      <c r="Q37" s="146"/>
      <c r="S37" s="15"/>
      <c r="U37" s="2"/>
      <c r="V37" s="17"/>
      <c r="W37" s="17"/>
      <c r="X37" s="17" t="s">
        <v>25</v>
      </c>
      <c r="Y37" s="17"/>
      <c r="Z37" s="17"/>
      <c r="AA37" s="17"/>
      <c r="AB37" s="17"/>
      <c r="AC37" s="17"/>
      <c r="AD37" s="17"/>
      <c r="AE37" s="17"/>
      <c r="AF37" s="17"/>
      <c r="AG37" s="17"/>
      <c r="AH37" s="14"/>
    </row>
    <row r="38" spans="1:34" s="1" customFormat="1" ht="16.5" customHeight="1" thickBot="1">
      <c r="A38" s="609"/>
      <c r="B38" s="610"/>
      <c r="C38" s="611"/>
      <c r="D38" s="619"/>
      <c r="E38" s="515" t="s">
        <v>390</v>
      </c>
      <c r="F38" s="516"/>
      <c r="G38" s="516"/>
      <c r="H38" s="516"/>
      <c r="I38" s="516"/>
      <c r="J38" s="516"/>
      <c r="K38" s="516"/>
      <c r="L38" s="516"/>
      <c r="M38" s="517"/>
      <c r="N38" s="654"/>
      <c r="O38" s="468"/>
      <c r="P38" s="469"/>
      <c r="Q38" s="48" t="s">
        <v>24</v>
      </c>
      <c r="U38" s="17" t="s">
        <v>282</v>
      </c>
      <c r="V38" s="17"/>
      <c r="W38" s="17"/>
      <c r="X38" s="2"/>
      <c r="Y38" s="17"/>
      <c r="Z38" s="2"/>
      <c r="AA38" s="2"/>
      <c r="AB38" s="2"/>
      <c r="AC38" s="2"/>
      <c r="AD38" s="2"/>
      <c r="AE38" s="2"/>
      <c r="AF38" s="2"/>
      <c r="AG38" s="17"/>
    </row>
    <row r="39" spans="1:34" s="1" customFormat="1" ht="16.5" customHeight="1" thickBot="1">
      <c r="A39" s="612"/>
      <c r="B39" s="613"/>
      <c r="C39" s="614"/>
      <c r="D39" s="620"/>
      <c r="E39" s="49"/>
      <c r="F39" s="3"/>
      <c r="G39" s="3"/>
      <c r="H39" s="3"/>
      <c r="I39" s="3"/>
      <c r="J39" s="3"/>
      <c r="K39" s="3"/>
      <c r="L39" s="49"/>
      <c r="M39" s="147" t="s">
        <v>391</v>
      </c>
      <c r="N39" s="654"/>
      <c r="O39" s="468"/>
      <c r="P39" s="469"/>
      <c r="Q39" s="148" t="s">
        <v>24</v>
      </c>
      <c r="R39" s="4"/>
      <c r="U39" s="17" t="s">
        <v>90</v>
      </c>
      <c r="V39" s="2"/>
      <c r="W39" s="2"/>
      <c r="X39" s="17" t="s">
        <v>392</v>
      </c>
      <c r="Y39" s="17"/>
      <c r="Z39" s="2"/>
      <c r="AA39" s="2"/>
      <c r="AB39" s="2"/>
      <c r="AC39" s="2"/>
      <c r="AD39" s="2"/>
      <c r="AE39" s="2"/>
      <c r="AF39" s="2"/>
      <c r="AG39" s="2"/>
    </row>
    <row r="40" spans="1:34" ht="16.5" customHeight="1" thickBot="1">
      <c r="A40" s="334" t="s">
        <v>393</v>
      </c>
      <c r="B40" s="335"/>
      <c r="C40" s="336"/>
      <c r="D40" s="365" t="s">
        <v>23</v>
      </c>
      <c r="E40" s="366"/>
      <c r="F40" s="677" t="s">
        <v>146</v>
      </c>
      <c r="G40" s="631"/>
      <c r="H40" s="631"/>
      <c r="I40" s="631"/>
      <c r="J40" s="631"/>
      <c r="K40" s="632"/>
      <c r="L40" s="149"/>
      <c r="M40" s="149"/>
      <c r="N40" s="149"/>
      <c r="O40" s="149"/>
      <c r="P40" s="149"/>
      <c r="Q40" s="150"/>
      <c r="S40" s="15"/>
      <c r="U40" s="17" t="s">
        <v>284</v>
      </c>
      <c r="X40" s="17" t="s">
        <v>394</v>
      </c>
      <c r="Z40" s="2"/>
      <c r="AA40" s="2"/>
      <c r="AB40" s="2"/>
      <c r="AC40" s="2"/>
      <c r="AD40" s="2"/>
      <c r="AE40" s="2"/>
      <c r="AF40" s="2"/>
      <c r="AG40" s="2"/>
      <c r="AH40" s="1"/>
    </row>
    <row r="41" spans="1:34" ht="16.5" customHeight="1" thickBot="1">
      <c r="A41" s="337"/>
      <c r="B41" s="338"/>
      <c r="C41" s="339"/>
      <c r="D41" s="401" t="s">
        <v>395</v>
      </c>
      <c r="E41" s="402"/>
      <c r="F41" s="678"/>
      <c r="G41" s="679" t="s">
        <v>396</v>
      </c>
      <c r="H41" s="680"/>
      <c r="I41" s="680"/>
      <c r="J41" s="681"/>
      <c r="K41" s="682" t="s">
        <v>397</v>
      </c>
      <c r="L41" s="683"/>
      <c r="M41" s="684"/>
      <c r="N41" s="661"/>
      <c r="O41" s="662"/>
      <c r="P41" s="662"/>
      <c r="Q41" s="663"/>
      <c r="S41" s="15"/>
      <c r="U41" s="17" t="s">
        <v>91</v>
      </c>
      <c r="X41" s="17" t="s">
        <v>96</v>
      </c>
      <c r="Z41" s="2"/>
      <c r="AA41" s="2"/>
      <c r="AB41" s="2"/>
      <c r="AC41" s="2"/>
      <c r="AD41" s="2"/>
      <c r="AE41" s="2"/>
      <c r="AF41" s="2"/>
      <c r="AG41" s="2"/>
      <c r="AH41" s="1"/>
    </row>
    <row r="42" spans="1:34" ht="16.5" customHeight="1" thickBot="1">
      <c r="A42" s="340"/>
      <c r="B42" s="341"/>
      <c r="C42" s="342"/>
      <c r="D42" s="664" t="s">
        <v>398</v>
      </c>
      <c r="E42" s="403"/>
      <c r="F42" s="403"/>
      <c r="G42" s="630" t="s">
        <v>396</v>
      </c>
      <c r="H42" s="631"/>
      <c r="I42" s="631"/>
      <c r="J42" s="632"/>
      <c r="K42" s="665" t="s">
        <v>397</v>
      </c>
      <c r="L42" s="666"/>
      <c r="M42" s="666"/>
      <c r="N42" s="667"/>
      <c r="O42" s="668"/>
      <c r="P42" s="668"/>
      <c r="Q42" s="669"/>
      <c r="S42" s="15"/>
      <c r="AG42" s="2"/>
    </row>
    <row r="43" spans="1:34" ht="16.5" customHeight="1" thickBot="1">
      <c r="A43" s="334" t="s">
        <v>399</v>
      </c>
      <c r="B43" s="628"/>
      <c r="C43" s="629"/>
      <c r="D43" s="347" t="s">
        <v>54</v>
      </c>
      <c r="E43" s="357"/>
      <c r="F43" s="343" t="s">
        <v>73</v>
      </c>
      <c r="G43" s="673"/>
      <c r="H43" s="674"/>
      <c r="I43" s="52"/>
      <c r="J43" s="151"/>
      <c r="K43" s="152"/>
      <c r="L43" s="153"/>
      <c r="M43" s="153"/>
      <c r="N43" s="153"/>
      <c r="O43" s="153"/>
      <c r="P43" s="153"/>
      <c r="Q43" s="154"/>
      <c r="S43" s="15"/>
      <c r="X43" s="2" t="s">
        <v>187</v>
      </c>
    </row>
    <row r="44" spans="1:34" ht="16.5" customHeight="1" thickBot="1">
      <c r="A44" s="670"/>
      <c r="B44" s="671"/>
      <c r="C44" s="672"/>
      <c r="D44" s="401" t="s">
        <v>64</v>
      </c>
      <c r="E44" s="402"/>
      <c r="F44" s="372" t="str">
        <f>IF(OR(F43=X39,F43=X40),'様式-3（土木以外）'!E7," ")</f>
        <v xml:space="preserve"> </v>
      </c>
      <c r="G44" s="675"/>
      <c r="H44" s="676"/>
      <c r="I44" s="348" t="s">
        <v>44</v>
      </c>
      <c r="J44" s="431"/>
      <c r="K44" s="432"/>
      <c r="L44" s="655"/>
      <c r="M44" s="656"/>
      <c r="N44" s="656"/>
      <c r="O44" s="656"/>
      <c r="P44" s="656"/>
      <c r="Q44" s="657"/>
      <c r="S44" s="15"/>
      <c r="X44" s="17" t="s">
        <v>96</v>
      </c>
    </row>
    <row r="45" spans="1:34" ht="25" customHeight="1" thickBot="1">
      <c r="A45" s="658" t="s">
        <v>400</v>
      </c>
      <c r="B45" s="658"/>
      <c r="C45" s="658"/>
      <c r="D45" s="325" t="s">
        <v>186</v>
      </c>
      <c r="E45" s="380"/>
      <c r="F45" s="630" t="s">
        <v>65</v>
      </c>
      <c r="G45" s="631"/>
      <c r="H45" s="632"/>
      <c r="I45" s="659"/>
      <c r="J45" s="660"/>
      <c r="K45" s="660"/>
      <c r="L45" s="616"/>
      <c r="M45" s="616"/>
      <c r="N45" s="616"/>
      <c r="O45" s="616"/>
      <c r="P45" s="616"/>
      <c r="Q45" s="617"/>
      <c r="S45" s="15"/>
      <c r="X45" s="76"/>
    </row>
    <row r="46" spans="1:34" ht="16.5" customHeight="1" thickBot="1">
      <c r="A46" s="644" t="s">
        <v>401</v>
      </c>
      <c r="B46" s="645"/>
      <c r="C46" s="646"/>
      <c r="D46" s="325" t="s">
        <v>26</v>
      </c>
      <c r="E46" s="380"/>
      <c r="F46" s="367" t="s">
        <v>65</v>
      </c>
      <c r="G46" s="368"/>
      <c r="H46" s="369"/>
      <c r="I46" s="634" t="s">
        <v>402</v>
      </c>
      <c r="J46" s="650"/>
      <c r="K46" s="633"/>
      <c r="L46" s="621" t="s">
        <v>312</v>
      </c>
      <c r="M46" s="622"/>
      <c r="N46" s="622"/>
      <c r="O46" s="622"/>
      <c r="P46" s="622"/>
      <c r="Q46" s="623"/>
      <c r="S46" s="15"/>
      <c r="X46" s="13" t="s">
        <v>413</v>
      </c>
    </row>
    <row r="47" spans="1:34" ht="30" customHeight="1" thickBot="1">
      <c r="A47" s="647"/>
      <c r="B47" s="648"/>
      <c r="C47" s="649"/>
      <c r="D47" s="325" t="s">
        <v>109</v>
      </c>
      <c r="E47" s="380"/>
      <c r="F47" s="651"/>
      <c r="G47" s="652"/>
      <c r="H47" s="652"/>
      <c r="I47" s="652"/>
      <c r="J47" s="652"/>
      <c r="K47" s="652"/>
      <c r="L47" s="652"/>
      <c r="M47" s="652"/>
      <c r="N47" s="652"/>
      <c r="O47" s="652"/>
      <c r="P47" s="652"/>
      <c r="Q47" s="653"/>
      <c r="X47" s="13" t="s">
        <v>96</v>
      </c>
    </row>
    <row r="48" spans="1:34" s="1" customFormat="1" ht="25" customHeight="1" thickBot="1">
      <c r="A48" s="354" t="s">
        <v>304</v>
      </c>
      <c r="B48" s="355"/>
      <c r="C48" s="356"/>
      <c r="D48" s="325" t="s">
        <v>54</v>
      </c>
      <c r="E48" s="380"/>
      <c r="F48" s="638" t="s">
        <v>65</v>
      </c>
      <c r="G48" s="639"/>
      <c r="H48" s="640"/>
      <c r="I48" s="641" t="s">
        <v>403</v>
      </c>
      <c r="J48" s="642"/>
      <c r="K48" s="642"/>
      <c r="L48" s="642"/>
      <c r="M48" s="642"/>
      <c r="N48" s="642"/>
      <c r="O48" s="642"/>
      <c r="P48" s="642"/>
      <c r="Q48" s="643"/>
      <c r="R48" s="4"/>
      <c r="S48" s="15"/>
      <c r="U48" s="2"/>
      <c r="V48" s="2"/>
      <c r="W48" s="17"/>
      <c r="X48" s="13"/>
      <c r="Y48" s="17"/>
      <c r="Z48" s="17"/>
      <c r="AA48" s="17"/>
      <c r="AB48" s="17"/>
      <c r="AC48" s="17"/>
      <c r="AD48" s="17"/>
      <c r="AE48" s="17"/>
      <c r="AF48" s="17"/>
      <c r="AG48" s="17"/>
      <c r="AH48" s="14"/>
    </row>
    <row r="49" spans="1:34" s="1" customFormat="1" ht="4.5" customHeight="1" thickBot="1">
      <c r="A49" s="20"/>
      <c r="B49" s="21"/>
      <c r="C49" s="20"/>
      <c r="D49" s="20"/>
      <c r="E49" s="15"/>
      <c r="F49" s="15"/>
      <c r="G49" s="15"/>
      <c r="H49" s="15"/>
      <c r="I49" s="22"/>
      <c r="J49" s="22"/>
      <c r="K49" s="22"/>
      <c r="L49" s="22"/>
      <c r="M49" s="22"/>
      <c r="N49" s="22"/>
      <c r="O49" s="22"/>
      <c r="P49" s="22"/>
      <c r="Q49" s="22"/>
      <c r="R49" s="4"/>
      <c r="S49" s="15"/>
      <c r="U49" s="2"/>
      <c r="V49" s="2"/>
      <c r="W49" s="17"/>
      <c r="Y49" s="17"/>
      <c r="Z49" s="17"/>
      <c r="AA49" s="17"/>
      <c r="AB49" s="17"/>
      <c r="AC49" s="17"/>
      <c r="AD49" s="17"/>
      <c r="AE49" s="17"/>
      <c r="AF49" s="17"/>
      <c r="AG49" s="17"/>
      <c r="AH49" s="14"/>
    </row>
    <row r="50" spans="1:34" s="1" customFormat="1" ht="10.5" customHeight="1" thickBot="1">
      <c r="A50" s="23" t="s">
        <v>30</v>
      </c>
      <c r="B50" s="24"/>
      <c r="C50" s="17" t="s">
        <v>31</v>
      </c>
      <c r="D50" s="17"/>
      <c r="E50" s="17"/>
      <c r="F50" s="17"/>
      <c r="G50" s="25"/>
      <c r="H50" s="17"/>
      <c r="I50" s="17"/>
      <c r="J50" s="17"/>
      <c r="K50" s="17"/>
      <c r="L50" s="17"/>
      <c r="M50" s="17"/>
      <c r="N50" s="17"/>
      <c r="O50" s="17"/>
      <c r="P50" s="17"/>
      <c r="Q50" s="17"/>
      <c r="R50" s="4"/>
      <c r="U50" s="2"/>
      <c r="V50" s="2"/>
      <c r="W50" s="17"/>
      <c r="X50" s="76" t="s">
        <v>315</v>
      </c>
      <c r="Y50" s="17"/>
      <c r="Z50" s="2"/>
      <c r="AA50" s="2"/>
      <c r="AB50" s="2"/>
      <c r="AC50" s="2"/>
      <c r="AD50" s="2"/>
      <c r="AE50" s="2"/>
      <c r="AF50" s="2"/>
      <c r="AG50" s="17"/>
    </row>
    <row r="51" spans="1:34" ht="10.5" customHeight="1" thickBot="1">
      <c r="A51" s="23"/>
      <c r="B51" s="227"/>
      <c r="C51" s="17" t="s">
        <v>459</v>
      </c>
      <c r="D51" s="17"/>
      <c r="E51" s="17"/>
      <c r="F51" s="17"/>
      <c r="G51" s="25"/>
      <c r="H51" s="17"/>
      <c r="I51" s="17"/>
      <c r="J51" s="17"/>
      <c r="K51" s="17"/>
      <c r="L51" s="17"/>
      <c r="M51" s="17"/>
      <c r="N51" s="17"/>
      <c r="O51" s="17"/>
      <c r="P51" s="17"/>
      <c r="Q51" s="17"/>
      <c r="S51" s="15"/>
      <c r="X51" s="76" t="s">
        <v>319</v>
      </c>
      <c r="Z51" s="2"/>
      <c r="AA51" s="2"/>
      <c r="AB51" s="2"/>
      <c r="AC51" s="2"/>
      <c r="AD51" s="2"/>
      <c r="AE51" s="2"/>
      <c r="AF51" s="2"/>
      <c r="AG51" s="2"/>
      <c r="AH51" s="1"/>
    </row>
    <row r="52" spans="1:34" ht="10.5" customHeight="1">
      <c r="A52" s="23" t="s">
        <v>32</v>
      </c>
      <c r="B52" s="17" t="s">
        <v>460</v>
      </c>
      <c r="C52" s="17"/>
      <c r="D52" s="17"/>
      <c r="E52" s="17"/>
      <c r="F52" s="17"/>
      <c r="G52" s="17"/>
      <c r="H52" s="17"/>
      <c r="I52" s="17"/>
      <c r="J52" s="17"/>
      <c r="K52" s="17"/>
      <c r="L52" s="17"/>
      <c r="M52" s="17"/>
      <c r="N52" s="17"/>
      <c r="O52" s="17"/>
      <c r="P52" s="17"/>
      <c r="Q52" s="17"/>
      <c r="S52" s="15"/>
      <c r="X52" s="76" t="s">
        <v>321</v>
      </c>
      <c r="Z52" s="2"/>
      <c r="AA52" s="2"/>
      <c r="AB52" s="2"/>
      <c r="AC52" s="2"/>
      <c r="AD52" s="2"/>
      <c r="AE52" s="2"/>
      <c r="AF52" s="2"/>
      <c r="AG52" s="2"/>
      <c r="AH52" s="1"/>
    </row>
    <row r="53" spans="1:34" s="1" customFormat="1" ht="10.5" customHeight="1">
      <c r="A53" s="23" t="s">
        <v>33</v>
      </c>
      <c r="B53" s="17" t="s">
        <v>467</v>
      </c>
      <c r="C53" s="17"/>
      <c r="D53" s="17"/>
      <c r="E53" s="17"/>
      <c r="F53" s="17"/>
      <c r="G53" s="17"/>
      <c r="H53" s="17"/>
      <c r="I53" s="17"/>
      <c r="J53" s="17"/>
      <c r="K53" s="17"/>
      <c r="L53" s="17"/>
      <c r="M53" s="17"/>
      <c r="N53" s="17"/>
      <c r="O53" s="17"/>
      <c r="P53" s="17"/>
      <c r="Q53" s="17"/>
      <c r="R53" s="4"/>
      <c r="S53" s="15"/>
      <c r="U53" s="2"/>
      <c r="V53" s="17"/>
      <c r="W53" s="17"/>
      <c r="X53" s="76" t="s">
        <v>405</v>
      </c>
      <c r="Y53" s="17"/>
      <c r="Z53" s="17"/>
      <c r="AA53" s="17"/>
      <c r="AB53" s="17"/>
      <c r="AC53" s="17"/>
      <c r="AD53" s="17"/>
      <c r="AE53" s="17"/>
      <c r="AF53" s="17"/>
      <c r="AG53" s="2"/>
      <c r="AH53" s="14"/>
    </row>
    <row r="54" spans="1:34" s="17" customFormat="1" ht="10.5" customHeight="1">
      <c r="A54" s="14"/>
      <c r="B54" s="14"/>
      <c r="C54" s="14"/>
      <c r="D54" s="14"/>
      <c r="E54" s="14"/>
      <c r="F54" s="14"/>
      <c r="G54" s="15"/>
      <c r="H54" s="14"/>
      <c r="I54" s="14"/>
      <c r="J54" s="14"/>
      <c r="K54" s="14"/>
      <c r="L54" s="14"/>
      <c r="M54" s="14"/>
      <c r="N54" s="14"/>
      <c r="O54" s="14"/>
      <c r="P54" s="14"/>
      <c r="Q54" s="14"/>
      <c r="X54" s="76" t="s">
        <v>408</v>
      </c>
      <c r="AH54" s="14"/>
    </row>
    <row r="55" spans="1:34" s="17" customFormat="1" ht="10.5" customHeight="1">
      <c r="A55" s="14"/>
      <c r="B55" s="14"/>
      <c r="C55" s="14"/>
      <c r="D55" s="14"/>
      <c r="E55" s="14"/>
      <c r="F55" s="14"/>
      <c r="G55" s="15"/>
      <c r="H55" s="14"/>
      <c r="I55" s="14"/>
      <c r="J55" s="14"/>
      <c r="K55" s="14"/>
      <c r="L55" s="14"/>
      <c r="M55" s="14"/>
      <c r="N55" s="14"/>
      <c r="O55" s="14"/>
      <c r="P55" s="14"/>
      <c r="Q55" s="14"/>
      <c r="X55" s="76" t="s">
        <v>447</v>
      </c>
      <c r="Z55" s="2"/>
      <c r="AA55" s="2"/>
      <c r="AB55" s="2"/>
      <c r="AC55" s="2"/>
      <c r="AD55" s="2"/>
      <c r="AE55" s="2"/>
      <c r="AF55" s="2"/>
      <c r="AH55" s="1"/>
    </row>
    <row r="56" spans="1:34" s="17" customFormat="1" ht="10.5" customHeight="1">
      <c r="A56" s="14"/>
      <c r="B56" s="14"/>
      <c r="C56" s="14"/>
      <c r="D56" s="14"/>
      <c r="E56" s="14"/>
      <c r="F56" s="14"/>
      <c r="G56" s="15"/>
      <c r="H56" s="14"/>
      <c r="I56" s="14"/>
      <c r="J56" s="14"/>
      <c r="K56" s="14"/>
      <c r="L56" s="14"/>
      <c r="M56" s="14"/>
      <c r="N56" s="14"/>
      <c r="O56" s="14"/>
      <c r="P56" s="14"/>
      <c r="Q56" s="14"/>
      <c r="AG56" s="2"/>
    </row>
    <row r="57" spans="1:34" s="17" customFormat="1">
      <c r="A57" s="14"/>
      <c r="B57" s="14"/>
      <c r="C57" s="14"/>
      <c r="D57" s="14"/>
      <c r="E57" s="14"/>
      <c r="F57" s="14"/>
      <c r="G57" s="15"/>
      <c r="H57" s="14"/>
      <c r="I57" s="14"/>
      <c r="J57" s="14"/>
      <c r="K57" s="14"/>
      <c r="L57" s="14"/>
      <c r="M57" s="14"/>
      <c r="N57" s="14"/>
      <c r="O57" s="14"/>
      <c r="P57" s="14"/>
      <c r="Q57" s="14"/>
      <c r="X57" s="17" t="s">
        <v>98</v>
      </c>
    </row>
    <row r="58" spans="1:34" ht="12" customHeight="1">
      <c r="X58" s="17" t="s">
        <v>96</v>
      </c>
      <c r="AH58" s="17"/>
    </row>
    <row r="59" spans="1:34" ht="12" customHeight="1">
      <c r="AH59" s="17"/>
    </row>
    <row r="60" spans="1:34" ht="12" customHeight="1">
      <c r="X60" s="2"/>
    </row>
    <row r="61" spans="1:34" ht="12" customHeight="1"/>
    <row r="62" spans="1:34" ht="12" customHeight="1"/>
    <row r="63" spans="1:34" ht="12" customHeight="1"/>
    <row r="64" spans="1:34" ht="12" customHeight="1"/>
    <row r="65" spans="7:7" ht="12" customHeight="1"/>
    <row r="66" spans="7:7" ht="12" customHeight="1">
      <c r="G66" s="14"/>
    </row>
    <row r="67" spans="7:7" ht="12" customHeight="1">
      <c r="G67" s="14"/>
    </row>
    <row r="68" spans="7:7" ht="12" customHeight="1">
      <c r="G68" s="14"/>
    </row>
    <row r="69" spans="7:7" ht="12" customHeight="1">
      <c r="G69" s="14"/>
    </row>
    <row r="70" spans="7:7" ht="12" customHeight="1">
      <c r="G70" s="14"/>
    </row>
    <row r="71" spans="7:7" ht="12" customHeight="1">
      <c r="G71" s="14"/>
    </row>
    <row r="72" spans="7:7" ht="12" customHeight="1">
      <c r="G72" s="14"/>
    </row>
    <row r="73" spans="7:7" ht="12" customHeight="1">
      <c r="G73" s="14"/>
    </row>
    <row r="74" spans="7:7" ht="12" customHeight="1">
      <c r="G74" s="14"/>
    </row>
    <row r="75" spans="7:7" ht="12" customHeight="1">
      <c r="G75" s="14"/>
    </row>
    <row r="76" spans="7:7" ht="12" customHeight="1">
      <c r="G76" s="14"/>
    </row>
    <row r="77" spans="7:7" ht="12" customHeight="1">
      <c r="G77" s="14"/>
    </row>
    <row r="78" spans="7:7" ht="12" customHeight="1">
      <c r="G78" s="14"/>
    </row>
    <row r="79" spans="7:7" ht="12" customHeight="1">
      <c r="G79" s="14"/>
    </row>
    <row r="80" spans="7:7" ht="12" customHeight="1">
      <c r="G80" s="14"/>
    </row>
    <row r="81" spans="7:7" ht="12" customHeight="1">
      <c r="G81" s="14"/>
    </row>
    <row r="82" spans="7:7" ht="12" customHeight="1">
      <c r="G82" s="14"/>
    </row>
    <row r="83" spans="7:7" ht="12" customHeight="1">
      <c r="G83" s="14"/>
    </row>
    <row r="84" spans="7:7" ht="12" customHeight="1">
      <c r="G84" s="14"/>
    </row>
    <row r="85" spans="7:7" ht="12" customHeight="1">
      <c r="G85" s="14"/>
    </row>
    <row r="86" spans="7:7" ht="12" customHeight="1">
      <c r="G86" s="14"/>
    </row>
    <row r="87" spans="7:7" ht="12" customHeight="1">
      <c r="G87" s="14"/>
    </row>
    <row r="88" spans="7:7" ht="12" customHeight="1">
      <c r="G88" s="14"/>
    </row>
    <row r="89" spans="7:7" ht="12" customHeight="1">
      <c r="G89" s="14"/>
    </row>
    <row r="90" spans="7:7" ht="12" customHeight="1">
      <c r="G90" s="14"/>
    </row>
    <row r="91" spans="7:7" ht="12" customHeight="1">
      <c r="G91" s="14"/>
    </row>
    <row r="92" spans="7:7" ht="12" customHeight="1">
      <c r="G92" s="14"/>
    </row>
    <row r="93" spans="7:7" ht="12" customHeight="1">
      <c r="G93" s="14"/>
    </row>
    <row r="94" spans="7:7" ht="12" customHeight="1">
      <c r="G94" s="14"/>
    </row>
    <row r="95" spans="7:7" ht="12" customHeight="1">
      <c r="G95" s="14"/>
    </row>
    <row r="96" spans="7:7" ht="12" customHeight="1">
      <c r="G96" s="14"/>
    </row>
    <row r="97" spans="7:7" ht="12" customHeight="1">
      <c r="G97" s="14"/>
    </row>
    <row r="98" spans="7:7" ht="12" customHeight="1">
      <c r="G98" s="14"/>
    </row>
    <row r="99" spans="7:7" ht="12" customHeight="1">
      <c r="G99" s="14"/>
    </row>
    <row r="100" spans="7:7" ht="12" customHeight="1">
      <c r="G100" s="14"/>
    </row>
    <row r="101" spans="7:7" ht="12" customHeight="1">
      <c r="G101" s="14"/>
    </row>
    <row r="102" spans="7:7" ht="12" customHeight="1">
      <c r="G102" s="14"/>
    </row>
    <row r="103" spans="7:7" ht="12" customHeight="1">
      <c r="G103" s="14"/>
    </row>
    <row r="104" spans="7:7" ht="12" customHeight="1">
      <c r="G104" s="14"/>
    </row>
    <row r="105" spans="7:7" ht="12" customHeight="1">
      <c r="G105" s="14"/>
    </row>
    <row r="106" spans="7:7" ht="12" customHeight="1">
      <c r="G106" s="14"/>
    </row>
    <row r="107" spans="7:7" ht="12" customHeight="1">
      <c r="G107" s="14"/>
    </row>
    <row r="108" spans="7:7" ht="12" customHeight="1">
      <c r="G108" s="14"/>
    </row>
    <row r="109" spans="7:7">
      <c r="G109" s="14"/>
    </row>
    <row r="110" spans="7:7">
      <c r="G110" s="14"/>
    </row>
    <row r="111" spans="7:7">
      <c r="G111" s="14"/>
    </row>
    <row r="112" spans="7:7">
      <c r="G112" s="14"/>
    </row>
    <row r="113" spans="7:7">
      <c r="G113" s="14"/>
    </row>
    <row r="115" spans="7:7">
      <c r="G115" s="14"/>
    </row>
    <row r="116" spans="7:7">
      <c r="G116" s="14"/>
    </row>
    <row r="117" spans="7:7">
      <c r="G117" s="14"/>
    </row>
    <row r="118" spans="7:7">
      <c r="G118" s="14"/>
    </row>
    <row r="119" spans="7:7">
      <c r="G119" s="14"/>
    </row>
    <row r="120" spans="7:7">
      <c r="G120" s="14"/>
    </row>
    <row r="121" spans="7:7">
      <c r="G121" s="14"/>
    </row>
    <row r="122" spans="7:7">
      <c r="G122" s="14"/>
    </row>
    <row r="124" spans="7:7">
      <c r="G124" s="14"/>
    </row>
    <row r="125" spans="7:7">
      <c r="G125" s="14"/>
    </row>
    <row r="130" spans="7:7">
      <c r="G130" s="14"/>
    </row>
    <row r="131" spans="7:7">
      <c r="G131" s="14"/>
    </row>
    <row r="132" spans="7:7">
      <c r="G132" s="14"/>
    </row>
    <row r="133" spans="7:7">
      <c r="G133" s="14"/>
    </row>
    <row r="134" spans="7:7">
      <c r="G134" s="14"/>
    </row>
    <row r="135" spans="7:7">
      <c r="G135" s="14"/>
    </row>
  </sheetData>
  <sheetProtection sheet="1"/>
  <dataConsolidate/>
  <mergeCells count="110">
    <mergeCell ref="N38:P38"/>
    <mergeCell ref="N39:P39"/>
    <mergeCell ref="I44:K44"/>
    <mergeCell ref="L44:Q44"/>
    <mergeCell ref="A45:C45"/>
    <mergeCell ref="D45:E45"/>
    <mergeCell ref="F45:H45"/>
    <mergeCell ref="I45:Q45"/>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G41:J41"/>
    <mergeCell ref="K41:M41"/>
    <mergeCell ref="A48:C48"/>
    <mergeCell ref="D48:E48"/>
    <mergeCell ref="F48:H48"/>
    <mergeCell ref="I48:Q48"/>
    <mergeCell ref="A46:C47"/>
    <mergeCell ref="D46:E46"/>
    <mergeCell ref="F46:H46"/>
    <mergeCell ref="I46:K46"/>
    <mergeCell ref="L46:Q46"/>
    <mergeCell ref="D47:E47"/>
    <mergeCell ref="F47:Q47"/>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A19:C25"/>
    <mergeCell ref="D19:E19"/>
    <mergeCell ref="F19:Q19"/>
    <mergeCell ref="D20:E20"/>
    <mergeCell ref="F20:H20"/>
    <mergeCell ref="I20:K20"/>
    <mergeCell ref="L20:Q20"/>
    <mergeCell ref="D21:E21"/>
    <mergeCell ref="F21:Q21"/>
    <mergeCell ref="L13:Q13"/>
    <mergeCell ref="F34:G35"/>
    <mergeCell ref="D22:E22"/>
    <mergeCell ref="F22:Q22"/>
    <mergeCell ref="D23:E23"/>
    <mergeCell ref="F23:H23"/>
    <mergeCell ref="I23:K23"/>
    <mergeCell ref="L23:Q23"/>
    <mergeCell ref="F18:Q18"/>
    <mergeCell ref="E32:E33"/>
    <mergeCell ref="F32:G33"/>
    <mergeCell ref="H32:Q33"/>
    <mergeCell ref="E34:E35"/>
    <mergeCell ref="D29:E30"/>
    <mergeCell ref="F29:G30"/>
    <mergeCell ref="H29:Q30"/>
    <mergeCell ref="D31:D35"/>
    <mergeCell ref="H34:Q35"/>
    <mergeCell ref="E38:M38"/>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s>
  <phoneticPr fontId="3"/>
  <dataValidations count="25">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errorStyle="warning" allowBlank="1" showInputMessage="1" showErrorMessage="1" sqref="F14:Q14 F20:H20 F23:H23 F19:Q19" xr:uid="{00000000-0002-0000-0300-000004000000}"/>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00000000-0002-0000-0300-000017000000}">
      <formula1>$Z$4</formula1>
    </dataValidation>
    <dataValidation type="list" allowBlank="1" showInputMessage="1" showErrorMessage="1" sqref="F8:Q8" xr:uid="{00000000-0002-0000-0300-000018000000}">
      <formula1>$Z$6:$Z$10</formula1>
    </dataValidation>
    <dataValidation type="list" allowBlank="1" showInputMessage="1" sqref="F10:Q10" xr:uid="{00000000-0002-0000-0300-000019000000}">
      <formula1>$Z$6:$Z$10</formula1>
    </dataValidation>
    <dataValidation type="list" allowBlank="1" showInputMessage="1" showErrorMessage="1" sqref="F5:Q5" xr:uid="{27A66FE6-C5BC-4220-B557-3316FBA96293}">
      <formula1>"一般社団法人　仙台建設業協会,一般社団法人　みやぎ中小建設業協会"</formula1>
    </dataValidation>
  </dataValidations>
  <pageMargins left="0.78740157480314965" right="0.47244094488188981" top="0.6692913385826772" bottom="0.47244094488188981" header="0.27559055118110237" footer="0.31496062992125984"/>
  <pageSetup paperSize="9" scale="90"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110" zoomScaleNormal="85" zoomScaleSheetLayoutView="110" workbookViewId="0">
      <selection activeCell="B5" sqref="B5:N5"/>
    </sheetView>
  </sheetViews>
  <sheetFormatPr defaultRowHeight="13"/>
  <cols>
    <col min="2" max="2" width="7.7265625" customWidth="1"/>
    <col min="3" max="3" width="14.36328125" customWidth="1"/>
    <col min="4" max="6" width="5.6328125" customWidth="1"/>
    <col min="7" max="7" width="8.26953125" customWidth="1"/>
    <col min="8" max="8" width="5.6328125" customWidth="1"/>
    <col min="11" max="11" width="5.6328125" customWidth="1"/>
    <col min="12" max="12" width="5.453125" customWidth="1"/>
    <col min="13" max="13" width="5.6328125" customWidth="1"/>
    <col min="14" max="14" width="4.453125" customWidth="1"/>
  </cols>
  <sheetData>
    <row r="1" spans="1:25" ht="14.25" customHeight="1" thickBot="1">
      <c r="A1" s="3" t="s">
        <v>404</v>
      </c>
    </row>
    <row r="2" spans="1:25" s="9" customFormat="1" ht="12.5" thickBot="1">
      <c r="H2" s="685" t="s">
        <v>0</v>
      </c>
      <c r="I2" s="451"/>
      <c r="J2" s="686">
        <f>'様式-1-Ⅰ（建築設備）'!H2</f>
        <v>202607</v>
      </c>
      <c r="K2" s="687"/>
      <c r="L2" s="687"/>
      <c r="M2" s="688"/>
      <c r="N2" s="10"/>
    </row>
    <row r="3" spans="1:25" s="14" customFormat="1" ht="10.5" customHeight="1">
      <c r="G3" s="15"/>
      <c r="H3" s="15"/>
      <c r="I3" s="15"/>
      <c r="J3" s="26"/>
      <c r="K3" s="26"/>
      <c r="L3" s="26"/>
      <c r="M3" s="26"/>
      <c r="N3" s="26"/>
      <c r="O3" s="26"/>
      <c r="P3" s="26"/>
      <c r="Q3" s="16"/>
      <c r="U3" s="27"/>
      <c r="V3" s="27"/>
      <c r="W3" s="27"/>
      <c r="X3" s="27"/>
      <c r="Y3" s="27"/>
    </row>
    <row r="4" spans="1:25" s="9" customFormat="1" ht="23.25" customHeight="1" thickBot="1">
      <c r="A4" s="414" t="s">
        <v>53</v>
      </c>
      <c r="B4" s="414"/>
      <c r="C4" s="414"/>
      <c r="D4" s="414"/>
      <c r="E4" s="414"/>
      <c r="F4" s="414"/>
      <c r="G4" s="414"/>
      <c r="H4" s="414"/>
      <c r="I4" s="414"/>
      <c r="J4" s="414"/>
      <c r="K4" s="414"/>
      <c r="L4" s="414"/>
      <c r="M4" s="414"/>
      <c r="N4" s="414"/>
    </row>
    <row r="5" spans="1:25" s="12" customFormat="1" ht="18" customHeight="1" thickBot="1">
      <c r="A5" s="11" t="s">
        <v>1</v>
      </c>
      <c r="B5" s="689" t="str">
        <f>'様式-1-Ⅰ（建築設備）'!B7</f>
        <v>仙台市立病院照明設備改修工事</v>
      </c>
      <c r="C5" s="690"/>
      <c r="D5" s="690"/>
      <c r="E5" s="690"/>
      <c r="F5" s="690"/>
      <c r="G5" s="690"/>
      <c r="H5" s="690"/>
      <c r="I5" s="690"/>
      <c r="J5" s="690"/>
      <c r="K5" s="690"/>
      <c r="L5" s="690"/>
      <c r="M5" s="690"/>
      <c r="N5" s="691"/>
    </row>
    <row r="6" spans="1:25" ht="12.75" customHeight="1"/>
    <row r="7" spans="1:25" ht="12.75" customHeight="1" thickBot="1"/>
    <row r="8" spans="1:25" ht="13.5" thickBot="1">
      <c r="A8" s="692">
        <v>1</v>
      </c>
      <c r="B8" s="694" t="s">
        <v>277</v>
      </c>
      <c r="C8" s="695"/>
      <c r="D8" s="695"/>
      <c r="E8" s="695"/>
      <c r="F8" s="695"/>
      <c r="G8" s="695"/>
      <c r="H8" s="696"/>
      <c r="I8" s="697" t="s">
        <v>43</v>
      </c>
      <c r="J8" s="698"/>
      <c r="K8" s="701"/>
      <c r="L8" s="702"/>
      <c r="M8" s="702"/>
      <c r="N8" s="703"/>
    </row>
    <row r="9" spans="1:25" ht="21.75" customHeight="1" thickBot="1">
      <c r="A9" s="692"/>
      <c r="B9" s="654" t="s">
        <v>286</v>
      </c>
      <c r="C9" s="468"/>
      <c r="D9" s="468"/>
      <c r="E9" s="468"/>
      <c r="F9" s="468"/>
      <c r="G9" s="468"/>
      <c r="H9" s="469"/>
      <c r="I9" s="699"/>
      <c r="J9" s="700"/>
      <c r="K9" s="704"/>
      <c r="L9" s="705"/>
      <c r="M9" s="705"/>
      <c r="N9" s="706"/>
    </row>
    <row r="10" spans="1:25" ht="18" customHeight="1" thickBot="1">
      <c r="A10" s="693"/>
      <c r="B10" s="707" t="s">
        <v>47</v>
      </c>
      <c r="C10" s="708"/>
      <c r="D10" s="654"/>
      <c r="E10" s="468"/>
      <c r="F10" s="468"/>
      <c r="G10" s="468"/>
      <c r="H10" s="469"/>
      <c r="I10" s="712" t="s">
        <v>44</v>
      </c>
      <c r="J10" s="709"/>
      <c r="K10" s="713"/>
      <c r="L10" s="714"/>
      <c r="M10" s="714"/>
      <c r="N10" s="715"/>
    </row>
    <row r="11" spans="1:25" ht="18" customHeight="1" thickBot="1">
      <c r="A11" s="693"/>
      <c r="B11" s="692" t="s">
        <v>112</v>
      </c>
      <c r="C11" s="709"/>
      <c r="D11" s="654"/>
      <c r="E11" s="468"/>
      <c r="F11" s="468"/>
      <c r="G11" s="468"/>
      <c r="H11" s="469"/>
      <c r="I11" s="712" t="s">
        <v>59</v>
      </c>
      <c r="J11" s="709"/>
      <c r="K11" s="716"/>
      <c r="L11" s="717"/>
      <c r="M11" s="717"/>
      <c r="N11" s="718"/>
    </row>
    <row r="12" spans="1:25" ht="18" customHeight="1" thickBot="1">
      <c r="A12" s="693"/>
      <c r="B12" s="692" t="s">
        <v>48</v>
      </c>
      <c r="C12" s="709"/>
      <c r="D12" s="654"/>
      <c r="E12" s="468"/>
      <c r="F12" s="468"/>
      <c r="G12" s="468"/>
      <c r="H12" s="469"/>
      <c r="I12" s="710" t="s">
        <v>50</v>
      </c>
      <c r="J12" s="711"/>
      <c r="K12" s="654"/>
      <c r="L12" s="468"/>
      <c r="M12" s="468"/>
      <c r="N12" s="469"/>
    </row>
    <row r="13" spans="1:25" ht="18" customHeight="1" thickBot="1">
      <c r="A13" s="693"/>
      <c r="B13" s="692" t="s">
        <v>49</v>
      </c>
      <c r="C13" s="709"/>
      <c r="D13" s="654" t="s">
        <v>150</v>
      </c>
      <c r="E13" s="468"/>
      <c r="F13" s="468"/>
      <c r="G13" s="468"/>
      <c r="H13" s="675" t="s">
        <v>58</v>
      </c>
      <c r="I13" s="675"/>
      <c r="J13" s="468" t="s">
        <v>150</v>
      </c>
      <c r="K13" s="468"/>
      <c r="L13" s="468"/>
      <c r="M13" s="468"/>
      <c r="N13" s="469"/>
    </row>
    <row r="14" spans="1:25" ht="13.5" thickBot="1">
      <c r="A14" s="692">
        <v>2</v>
      </c>
      <c r="B14" s="725" t="s">
        <v>277</v>
      </c>
      <c r="C14" s="726"/>
      <c r="D14" s="726"/>
      <c r="E14" s="726"/>
      <c r="F14" s="726"/>
      <c r="G14" s="726"/>
      <c r="H14" s="727"/>
      <c r="I14" s="728" t="s">
        <v>43</v>
      </c>
      <c r="J14" s="729"/>
      <c r="K14" s="701"/>
      <c r="L14" s="702"/>
      <c r="M14" s="702"/>
      <c r="N14" s="703"/>
    </row>
    <row r="15" spans="1:25" ht="21.75" customHeight="1" thickBot="1">
      <c r="A15" s="692"/>
      <c r="B15" s="654" t="s">
        <v>286</v>
      </c>
      <c r="C15" s="468"/>
      <c r="D15" s="468"/>
      <c r="E15" s="468"/>
      <c r="F15" s="468"/>
      <c r="G15" s="468"/>
      <c r="H15" s="469"/>
      <c r="I15" s="699"/>
      <c r="J15" s="700"/>
      <c r="K15" s="704"/>
      <c r="L15" s="705"/>
      <c r="M15" s="705"/>
      <c r="N15" s="706"/>
    </row>
    <row r="16" spans="1:25" ht="18" customHeight="1" thickBot="1">
      <c r="A16" s="693"/>
      <c r="B16" s="707" t="s">
        <v>47</v>
      </c>
      <c r="C16" s="708"/>
      <c r="D16" s="654"/>
      <c r="E16" s="468"/>
      <c r="F16" s="468"/>
      <c r="G16" s="468"/>
      <c r="H16" s="469"/>
      <c r="I16" s="712" t="s">
        <v>44</v>
      </c>
      <c r="J16" s="709"/>
      <c r="K16" s="713"/>
      <c r="L16" s="714"/>
      <c r="M16" s="714"/>
      <c r="N16" s="715"/>
    </row>
    <row r="17" spans="1:14" ht="18" customHeight="1" thickBot="1">
      <c r="A17" s="693"/>
      <c r="B17" s="692" t="s">
        <v>112</v>
      </c>
      <c r="C17" s="709"/>
      <c r="D17" s="654"/>
      <c r="E17" s="468"/>
      <c r="F17" s="468"/>
      <c r="G17" s="468"/>
      <c r="H17" s="469"/>
      <c r="I17" s="712" t="s">
        <v>59</v>
      </c>
      <c r="J17" s="709"/>
      <c r="K17" s="716"/>
      <c r="L17" s="717"/>
      <c r="M17" s="717"/>
      <c r="N17" s="718"/>
    </row>
    <row r="18" spans="1:14" ht="18" customHeight="1" thickBot="1">
      <c r="A18" s="693"/>
      <c r="B18" s="692" t="s">
        <v>48</v>
      </c>
      <c r="C18" s="719"/>
      <c r="D18" s="720"/>
      <c r="E18" s="721"/>
      <c r="F18" s="721"/>
      <c r="G18" s="721"/>
      <c r="H18" s="722"/>
      <c r="I18" s="723" t="s">
        <v>50</v>
      </c>
      <c r="J18" s="724"/>
      <c r="K18" s="654"/>
      <c r="L18" s="468"/>
      <c r="M18" s="468"/>
      <c r="N18" s="469"/>
    </row>
    <row r="19" spans="1:14" ht="18" customHeight="1" thickBot="1">
      <c r="A19" s="693"/>
      <c r="B19" s="692" t="s">
        <v>49</v>
      </c>
      <c r="C19" s="719"/>
      <c r="D19" s="730" t="s">
        <v>150</v>
      </c>
      <c r="E19" s="731"/>
      <c r="F19" s="731"/>
      <c r="G19" s="732"/>
      <c r="H19" s="676" t="s">
        <v>58</v>
      </c>
      <c r="I19" s="733"/>
      <c r="J19" s="734" t="s">
        <v>150</v>
      </c>
      <c r="K19" s="731"/>
      <c r="L19" s="731"/>
      <c r="M19" s="731"/>
      <c r="N19" s="735"/>
    </row>
    <row r="20" spans="1:14" ht="13.5" thickBot="1">
      <c r="A20" s="692">
        <v>3</v>
      </c>
      <c r="B20" s="694" t="s">
        <v>277</v>
      </c>
      <c r="C20" s="695"/>
      <c r="D20" s="695"/>
      <c r="E20" s="695"/>
      <c r="F20" s="695"/>
      <c r="G20" s="695"/>
      <c r="H20" s="696"/>
      <c r="I20" s="736" t="s">
        <v>43</v>
      </c>
      <c r="J20" s="692"/>
      <c r="K20" s="737"/>
      <c r="L20" s="738"/>
      <c r="M20" s="738"/>
      <c r="N20" s="739"/>
    </row>
    <row r="21" spans="1:14" ht="21.75" customHeight="1" thickBot="1">
      <c r="A21" s="692"/>
      <c r="B21" s="704" t="s">
        <v>286</v>
      </c>
      <c r="C21" s="705"/>
      <c r="D21" s="705"/>
      <c r="E21" s="705"/>
      <c r="F21" s="705"/>
      <c r="G21" s="705"/>
      <c r="H21" s="706"/>
      <c r="I21" s="736"/>
      <c r="J21" s="692"/>
      <c r="K21" s="740"/>
      <c r="L21" s="741"/>
      <c r="M21" s="741"/>
      <c r="N21" s="742"/>
    </row>
    <row r="22" spans="1:14" ht="18" customHeight="1" thickBot="1">
      <c r="A22" s="693"/>
      <c r="B22" s="743" t="s">
        <v>47</v>
      </c>
      <c r="C22" s="699"/>
      <c r="D22" s="730"/>
      <c r="E22" s="731"/>
      <c r="F22" s="731"/>
      <c r="G22" s="731"/>
      <c r="H22" s="735"/>
      <c r="I22" s="736" t="s">
        <v>44</v>
      </c>
      <c r="J22" s="692"/>
      <c r="K22" s="744"/>
      <c r="L22" s="745"/>
      <c r="M22" s="745"/>
      <c r="N22" s="746"/>
    </row>
    <row r="23" spans="1:14" ht="18" customHeight="1" thickBot="1">
      <c r="A23" s="693"/>
      <c r="B23" s="692" t="s">
        <v>112</v>
      </c>
      <c r="C23" s="719"/>
      <c r="D23" s="730"/>
      <c r="E23" s="731"/>
      <c r="F23" s="731"/>
      <c r="G23" s="731"/>
      <c r="H23" s="735"/>
      <c r="I23" s="712" t="s">
        <v>59</v>
      </c>
      <c r="J23" s="709"/>
      <c r="K23" s="747"/>
      <c r="L23" s="748"/>
      <c r="M23" s="748"/>
      <c r="N23" s="749"/>
    </row>
    <row r="24" spans="1:14" ht="18" customHeight="1" thickBot="1">
      <c r="A24" s="693"/>
      <c r="B24" s="692" t="s">
        <v>48</v>
      </c>
      <c r="C24" s="719"/>
      <c r="D24" s="720"/>
      <c r="E24" s="721"/>
      <c r="F24" s="721"/>
      <c r="G24" s="721"/>
      <c r="H24" s="722"/>
      <c r="I24" s="723" t="s">
        <v>50</v>
      </c>
      <c r="J24" s="724"/>
      <c r="K24" s="654"/>
      <c r="L24" s="468"/>
      <c r="M24" s="468"/>
      <c r="N24" s="469"/>
    </row>
    <row r="25" spans="1:14" ht="18" customHeight="1" thickBot="1">
      <c r="A25" s="693"/>
      <c r="B25" s="692" t="s">
        <v>49</v>
      </c>
      <c r="C25" s="719"/>
      <c r="D25" s="730" t="s">
        <v>150</v>
      </c>
      <c r="E25" s="731"/>
      <c r="F25" s="731"/>
      <c r="G25" s="732"/>
      <c r="H25" s="676" t="s">
        <v>58</v>
      </c>
      <c r="I25" s="733"/>
      <c r="J25" s="734" t="s">
        <v>150</v>
      </c>
      <c r="K25" s="731"/>
      <c r="L25" s="731"/>
      <c r="M25" s="731"/>
      <c r="N25" s="735"/>
    </row>
    <row r="26" spans="1:14" ht="13.5" thickBot="1">
      <c r="A26" s="692">
        <v>4</v>
      </c>
      <c r="B26" s="694" t="s">
        <v>277</v>
      </c>
      <c r="C26" s="695"/>
      <c r="D26" s="695"/>
      <c r="E26" s="695"/>
      <c r="F26" s="695"/>
      <c r="G26" s="695"/>
      <c r="H26" s="696"/>
      <c r="I26" s="736" t="s">
        <v>43</v>
      </c>
      <c r="J26" s="692"/>
      <c r="K26" s="737"/>
      <c r="L26" s="738"/>
      <c r="M26" s="738"/>
      <c r="N26" s="739"/>
    </row>
    <row r="27" spans="1:14" ht="21.75" customHeight="1" thickBot="1">
      <c r="A27" s="692"/>
      <c r="B27" s="704" t="s">
        <v>286</v>
      </c>
      <c r="C27" s="705"/>
      <c r="D27" s="705"/>
      <c r="E27" s="705"/>
      <c r="F27" s="705"/>
      <c r="G27" s="705"/>
      <c r="H27" s="706"/>
      <c r="I27" s="736"/>
      <c r="J27" s="692"/>
      <c r="K27" s="740"/>
      <c r="L27" s="741"/>
      <c r="M27" s="741"/>
      <c r="N27" s="742"/>
    </row>
    <row r="28" spans="1:14" ht="18" customHeight="1" thickBot="1">
      <c r="A28" s="693"/>
      <c r="B28" s="743" t="s">
        <v>47</v>
      </c>
      <c r="C28" s="699"/>
      <c r="D28" s="730"/>
      <c r="E28" s="731"/>
      <c r="F28" s="731"/>
      <c r="G28" s="731"/>
      <c r="H28" s="735"/>
      <c r="I28" s="736" t="s">
        <v>44</v>
      </c>
      <c r="J28" s="692"/>
      <c r="K28" s="744"/>
      <c r="L28" s="745"/>
      <c r="M28" s="745"/>
      <c r="N28" s="746"/>
    </row>
    <row r="29" spans="1:14" ht="18" customHeight="1" thickBot="1">
      <c r="A29" s="693"/>
      <c r="B29" s="692" t="s">
        <v>112</v>
      </c>
      <c r="C29" s="719"/>
      <c r="D29" s="730"/>
      <c r="E29" s="731"/>
      <c r="F29" s="731"/>
      <c r="G29" s="731"/>
      <c r="H29" s="735"/>
      <c r="I29" s="712" t="s">
        <v>59</v>
      </c>
      <c r="J29" s="709"/>
      <c r="K29" s="747"/>
      <c r="L29" s="748"/>
      <c r="M29" s="748"/>
      <c r="N29" s="749"/>
    </row>
    <row r="30" spans="1:14" ht="18" customHeight="1" thickBot="1">
      <c r="A30" s="693"/>
      <c r="B30" s="692" t="s">
        <v>48</v>
      </c>
      <c r="C30" s="719"/>
      <c r="D30" s="720"/>
      <c r="E30" s="721"/>
      <c r="F30" s="721"/>
      <c r="G30" s="721"/>
      <c r="H30" s="722"/>
      <c r="I30" s="723" t="s">
        <v>50</v>
      </c>
      <c r="J30" s="724"/>
      <c r="K30" s="654"/>
      <c r="L30" s="468"/>
      <c r="M30" s="468"/>
      <c r="N30" s="469"/>
    </row>
    <row r="31" spans="1:14" ht="18" customHeight="1" thickBot="1">
      <c r="A31" s="693"/>
      <c r="B31" s="692" t="s">
        <v>49</v>
      </c>
      <c r="C31" s="719"/>
      <c r="D31" s="730" t="s">
        <v>150</v>
      </c>
      <c r="E31" s="731"/>
      <c r="F31" s="731"/>
      <c r="G31" s="732"/>
      <c r="H31" s="676" t="s">
        <v>58</v>
      </c>
      <c r="I31" s="733"/>
      <c r="J31" s="734" t="s">
        <v>150</v>
      </c>
      <c r="K31" s="731"/>
      <c r="L31" s="731"/>
      <c r="M31" s="731"/>
      <c r="N31" s="735"/>
    </row>
    <row r="32" spans="1:14" ht="13.5" thickBot="1">
      <c r="A32" s="692">
        <v>5</v>
      </c>
      <c r="B32" s="694" t="s">
        <v>277</v>
      </c>
      <c r="C32" s="695"/>
      <c r="D32" s="695"/>
      <c r="E32" s="695"/>
      <c r="F32" s="695"/>
      <c r="G32" s="695"/>
      <c r="H32" s="696"/>
      <c r="I32" s="736" t="s">
        <v>43</v>
      </c>
      <c r="J32" s="692"/>
      <c r="K32" s="737"/>
      <c r="L32" s="738"/>
      <c r="M32" s="738"/>
      <c r="N32" s="739"/>
    </row>
    <row r="33" spans="1:14" ht="21.75" customHeight="1" thickBot="1">
      <c r="A33" s="692"/>
      <c r="B33" s="704" t="s">
        <v>286</v>
      </c>
      <c r="C33" s="705"/>
      <c r="D33" s="705"/>
      <c r="E33" s="705"/>
      <c r="F33" s="705"/>
      <c r="G33" s="705"/>
      <c r="H33" s="706"/>
      <c r="I33" s="736"/>
      <c r="J33" s="692"/>
      <c r="K33" s="740"/>
      <c r="L33" s="741"/>
      <c r="M33" s="741"/>
      <c r="N33" s="742"/>
    </row>
    <row r="34" spans="1:14" ht="18" customHeight="1" thickBot="1">
      <c r="A34" s="693"/>
      <c r="B34" s="743" t="s">
        <v>47</v>
      </c>
      <c r="C34" s="699"/>
      <c r="D34" s="730"/>
      <c r="E34" s="731"/>
      <c r="F34" s="731"/>
      <c r="G34" s="731"/>
      <c r="H34" s="735"/>
      <c r="I34" s="736" t="s">
        <v>44</v>
      </c>
      <c r="J34" s="692"/>
      <c r="K34" s="744"/>
      <c r="L34" s="745"/>
      <c r="M34" s="745"/>
      <c r="N34" s="746"/>
    </row>
    <row r="35" spans="1:14" ht="18" customHeight="1" thickBot="1">
      <c r="A35" s="693"/>
      <c r="B35" s="692" t="s">
        <v>112</v>
      </c>
      <c r="C35" s="719"/>
      <c r="D35" s="730"/>
      <c r="E35" s="731"/>
      <c r="F35" s="731"/>
      <c r="G35" s="731"/>
      <c r="H35" s="735"/>
      <c r="I35" s="712" t="s">
        <v>59</v>
      </c>
      <c r="J35" s="709"/>
      <c r="K35" s="747"/>
      <c r="L35" s="748"/>
      <c r="M35" s="748"/>
      <c r="N35" s="749"/>
    </row>
    <row r="36" spans="1:14" ht="18" customHeight="1" thickBot="1">
      <c r="A36" s="693"/>
      <c r="B36" s="692" t="s">
        <v>48</v>
      </c>
      <c r="C36" s="719"/>
      <c r="D36" s="720"/>
      <c r="E36" s="721"/>
      <c r="F36" s="721"/>
      <c r="G36" s="721"/>
      <c r="H36" s="722"/>
      <c r="I36" s="723" t="s">
        <v>50</v>
      </c>
      <c r="J36" s="724"/>
      <c r="K36" s="654"/>
      <c r="L36" s="468"/>
      <c r="M36" s="468"/>
      <c r="N36" s="469"/>
    </row>
    <row r="37" spans="1:14" ht="18" customHeight="1" thickBot="1">
      <c r="A37" s="693"/>
      <c r="B37" s="692" t="s">
        <v>49</v>
      </c>
      <c r="C37" s="719"/>
      <c r="D37" s="730" t="s">
        <v>150</v>
      </c>
      <c r="E37" s="731"/>
      <c r="F37" s="731"/>
      <c r="G37" s="732"/>
      <c r="H37" s="676" t="s">
        <v>58</v>
      </c>
      <c r="I37" s="733"/>
      <c r="J37" s="734" t="s">
        <v>150</v>
      </c>
      <c r="K37" s="731"/>
      <c r="L37" s="731"/>
      <c r="M37" s="731"/>
      <c r="N37" s="735"/>
    </row>
    <row r="38" spans="1:14" ht="8.25" customHeight="1">
      <c r="A38" s="28"/>
      <c r="B38" s="28"/>
      <c r="C38" s="28"/>
      <c r="D38" s="159"/>
      <c r="E38" s="159"/>
      <c r="F38" s="159"/>
      <c r="G38" s="159"/>
      <c r="H38" s="159"/>
      <c r="I38" s="159"/>
      <c r="J38" s="159"/>
      <c r="K38" s="159"/>
      <c r="L38" s="159"/>
      <c r="M38" s="28"/>
      <c r="N38" s="28"/>
    </row>
    <row r="39" spans="1:14" ht="13.5" thickBot="1">
      <c r="A39" s="2"/>
      <c r="B39" s="2"/>
      <c r="C39" s="2"/>
      <c r="D39" s="2"/>
      <c r="E39" s="2"/>
      <c r="F39" s="2"/>
      <c r="G39" s="2"/>
      <c r="H39" s="2"/>
      <c r="I39" s="2"/>
      <c r="J39" s="2"/>
      <c r="K39" s="2"/>
    </row>
    <row r="40" spans="1:14" s="3" customFormat="1" ht="12" customHeight="1" thickBot="1">
      <c r="A40" s="29" t="s">
        <v>30</v>
      </c>
      <c r="B40" s="229"/>
      <c r="C40" s="17" t="s">
        <v>459</v>
      </c>
      <c r="D40" s="2"/>
      <c r="E40" s="13"/>
      <c r="F40" s="13"/>
      <c r="G40" s="2"/>
      <c r="H40" s="2"/>
      <c r="I40" s="2"/>
      <c r="J40" s="2"/>
      <c r="K40" s="2"/>
    </row>
    <row r="41" spans="1:14" s="3" customFormat="1" ht="12" customHeight="1">
      <c r="A41" s="30" t="s">
        <v>32</v>
      </c>
      <c r="B41" s="6" t="s">
        <v>461</v>
      </c>
      <c r="C41" s="2"/>
      <c r="D41" s="2"/>
      <c r="E41" s="2"/>
      <c r="F41" s="2"/>
      <c r="G41" s="2"/>
      <c r="H41" s="2"/>
      <c r="I41" s="2"/>
      <c r="J41" s="2"/>
      <c r="K41" s="2"/>
    </row>
    <row r="42" spans="1:14" s="3" customFormat="1" ht="12" customHeight="1">
      <c r="A42" s="30" t="s">
        <v>33</v>
      </c>
      <c r="B42" s="6" t="s">
        <v>462</v>
      </c>
      <c r="C42" s="2"/>
      <c r="D42" s="2"/>
      <c r="E42" s="2"/>
      <c r="F42" s="2"/>
      <c r="G42" s="2"/>
      <c r="H42" s="2"/>
      <c r="I42" s="2"/>
      <c r="J42" s="2"/>
      <c r="K42" s="2"/>
    </row>
    <row r="43" spans="1:14" s="3" customFormat="1" ht="12" customHeight="1">
      <c r="A43" s="30"/>
      <c r="B43" s="2"/>
      <c r="C43" s="2"/>
      <c r="D43" s="2"/>
      <c r="E43" s="2"/>
      <c r="F43" s="2"/>
      <c r="G43" s="2"/>
      <c r="H43" s="2"/>
      <c r="I43" s="2"/>
      <c r="J43" s="2"/>
      <c r="K43" s="2"/>
    </row>
    <row r="44" spans="1:14" s="3" customFormat="1" ht="12" customHeight="1">
      <c r="A44" s="30"/>
      <c r="B44" s="7"/>
      <c r="C44" s="2"/>
      <c r="D44" s="2"/>
      <c r="E44" s="2"/>
      <c r="F44" s="2"/>
      <c r="G44" s="2"/>
      <c r="H44" s="2"/>
      <c r="I44" s="2"/>
      <c r="J44" s="2"/>
      <c r="K44" s="2"/>
    </row>
    <row r="45" spans="1:14">
      <c r="A45" s="2"/>
      <c r="C45" s="2"/>
      <c r="D45" s="2"/>
      <c r="E45" s="2"/>
      <c r="F45" s="2"/>
      <c r="G45" s="2"/>
      <c r="H45" s="2"/>
      <c r="I45" s="2"/>
      <c r="J45" s="2"/>
      <c r="K45" s="2"/>
      <c r="L45" s="2"/>
    </row>
    <row r="46" spans="1:14">
      <c r="A46" s="2"/>
      <c r="B46" s="2"/>
      <c r="C46" s="2"/>
      <c r="D46" s="2"/>
      <c r="E46" s="2"/>
      <c r="F46" s="2"/>
      <c r="G46" s="2"/>
      <c r="H46" s="2"/>
      <c r="I46" s="2"/>
      <c r="J46" s="2"/>
      <c r="K46" s="2"/>
      <c r="L46" s="2"/>
    </row>
    <row r="47" spans="1:14">
      <c r="A47" s="2"/>
      <c r="B47" s="2"/>
      <c r="C47" s="2"/>
      <c r="D47" s="2"/>
      <c r="E47" s="2"/>
      <c r="F47" s="2"/>
      <c r="G47" s="2"/>
      <c r="H47" s="2"/>
      <c r="I47" s="2"/>
      <c r="J47" s="2"/>
      <c r="K47" s="2"/>
      <c r="L47" s="2"/>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mergeCells count="109">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90"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5"/>
  <sheetViews>
    <sheetView showGridLines="0" view="pageBreakPreview" zoomScale="120" zoomScaleNormal="115" zoomScaleSheetLayoutView="120" workbookViewId="0">
      <selection activeCell="F2" sqref="F2:K2"/>
    </sheetView>
  </sheetViews>
  <sheetFormatPr defaultRowHeight="13" outlineLevelCol="1"/>
  <cols>
    <col min="1" max="1" width="3.08984375" customWidth="1"/>
    <col min="2" max="2" width="19.90625" customWidth="1"/>
    <col min="3" max="3" width="16.7265625" customWidth="1"/>
    <col min="4" max="4" width="11" customWidth="1"/>
    <col min="5" max="5" width="10.6328125" customWidth="1"/>
    <col min="6" max="11" width="5.90625" customWidth="1"/>
    <col min="12" max="12" width="4.6328125" customWidth="1"/>
    <col min="13" max="13" width="5.6328125" customWidth="1"/>
    <col min="14" max="15" width="9.08984375" customWidth="1"/>
    <col min="16" max="16" width="9.08984375" hidden="1" customWidth="1" outlineLevel="1"/>
    <col min="17" max="17" width="9.08984375" customWidth="1" collapsed="1"/>
    <col min="18" max="21" width="9.08984375" customWidth="1"/>
  </cols>
  <sheetData>
    <row r="1" spans="1:25" ht="13.5" thickBot="1">
      <c r="A1" s="759" t="s">
        <v>287</v>
      </c>
      <c r="B1" s="759"/>
      <c r="C1" s="8"/>
      <c r="D1" s="8"/>
      <c r="E1" s="32"/>
      <c r="F1" s="8"/>
      <c r="G1" s="8"/>
      <c r="H1" s="8"/>
      <c r="I1" s="8"/>
      <c r="J1" s="8"/>
      <c r="K1" s="8"/>
      <c r="L1" s="33"/>
      <c r="M1" s="8"/>
      <c r="N1" s="8"/>
    </row>
    <row r="2" spans="1:25" s="8" customFormat="1" ht="12.5" thickBot="1">
      <c r="E2" s="34" t="s">
        <v>0</v>
      </c>
      <c r="F2" s="411">
        <f>'様式-1-Ⅰ（建築設備）'!H2</f>
        <v>202607</v>
      </c>
      <c r="G2" s="412"/>
      <c r="H2" s="412"/>
      <c r="I2" s="412"/>
      <c r="J2" s="412"/>
      <c r="K2" s="413"/>
      <c r="L2" s="35"/>
    </row>
    <row r="3" spans="1:25" s="14" customFormat="1" ht="10.5" customHeight="1">
      <c r="G3" s="15"/>
      <c r="H3" s="15"/>
      <c r="I3" s="15"/>
      <c r="J3" s="26"/>
      <c r="K3" s="26"/>
      <c r="L3" s="26"/>
      <c r="M3" s="26"/>
      <c r="N3" s="26"/>
      <c r="O3" s="26"/>
      <c r="P3" s="26"/>
      <c r="Q3" s="16"/>
      <c r="U3" s="27"/>
      <c r="V3" s="27"/>
      <c r="W3" s="27"/>
      <c r="X3" s="27"/>
      <c r="Y3" s="27"/>
    </row>
    <row r="4" spans="1:25" s="8" customFormat="1" ht="23.25" customHeight="1" thickBot="1">
      <c r="A4" s="760" t="s">
        <v>234</v>
      </c>
      <c r="B4" s="760"/>
      <c r="C4" s="760"/>
      <c r="D4" s="760"/>
      <c r="E4" s="760"/>
      <c r="F4" s="760"/>
      <c r="G4" s="760"/>
      <c r="H4" s="760"/>
      <c r="I4" s="760"/>
      <c r="J4" s="760"/>
      <c r="K4" s="760"/>
      <c r="L4" s="760"/>
    </row>
    <row r="5" spans="1:25" s="8" customFormat="1" ht="23.25" customHeight="1" thickBot="1">
      <c r="A5" s="761" t="s">
        <v>451</v>
      </c>
      <c r="B5" s="762"/>
      <c r="C5" s="42" t="s">
        <v>237</v>
      </c>
      <c r="D5" s="750"/>
      <c r="E5" s="751"/>
      <c r="F5" s="751"/>
      <c r="G5" s="751"/>
      <c r="H5" s="752" t="s">
        <v>278</v>
      </c>
      <c r="I5" s="753"/>
      <c r="J5" s="754"/>
      <c r="K5" s="755" t="s">
        <v>80</v>
      </c>
      <c r="L5" s="546"/>
      <c r="P5" s="17" t="s">
        <v>181</v>
      </c>
    </row>
    <row r="6" spans="1:25" s="8" customFormat="1" ht="23.25" customHeight="1" thickBot="1">
      <c r="A6" s="763"/>
      <c r="B6" s="764"/>
      <c r="C6" s="42" t="s">
        <v>201</v>
      </c>
      <c r="D6" s="750"/>
      <c r="E6" s="751"/>
      <c r="F6" s="751"/>
      <c r="G6" s="756"/>
      <c r="H6" s="712" t="s">
        <v>279</v>
      </c>
      <c r="I6" s="719"/>
      <c r="J6" s="709"/>
      <c r="K6" s="757"/>
      <c r="L6" s="758"/>
      <c r="P6" s="17" t="s">
        <v>285</v>
      </c>
    </row>
    <row r="7" spans="1:25" s="8" customFormat="1" ht="23.25" customHeight="1" thickBot="1">
      <c r="A7" s="763"/>
      <c r="B7" s="764"/>
      <c r="C7" s="42" t="s">
        <v>202</v>
      </c>
      <c r="D7" s="750"/>
      <c r="E7" s="751"/>
      <c r="F7" s="751"/>
      <c r="G7" s="751"/>
      <c r="H7" s="752" t="s">
        <v>278</v>
      </c>
      <c r="I7" s="753"/>
      <c r="J7" s="754"/>
      <c r="K7" s="755" t="s">
        <v>80</v>
      </c>
      <c r="L7" s="546"/>
      <c r="P7" s="17" t="s">
        <v>349</v>
      </c>
    </row>
    <row r="8" spans="1:25" s="8" customFormat="1" ht="23.25" customHeight="1" thickBot="1">
      <c r="A8" s="763"/>
      <c r="B8" s="764"/>
      <c r="C8" s="42" t="s">
        <v>203</v>
      </c>
      <c r="D8" s="750"/>
      <c r="E8" s="751"/>
      <c r="F8" s="751"/>
      <c r="G8" s="756"/>
      <c r="H8" s="712" t="s">
        <v>279</v>
      </c>
      <c r="I8" s="719"/>
      <c r="J8" s="709"/>
      <c r="K8" s="757"/>
      <c r="L8" s="758"/>
      <c r="P8" s="17" t="s">
        <v>406</v>
      </c>
    </row>
    <row r="9" spans="1:25" s="8" customFormat="1" ht="23.25" customHeight="1" thickBot="1">
      <c r="A9" s="763"/>
      <c r="B9" s="764"/>
      <c r="C9" s="42" t="s">
        <v>204</v>
      </c>
      <c r="D9" s="750"/>
      <c r="E9" s="751"/>
      <c r="F9" s="751"/>
      <c r="G9" s="751"/>
      <c r="H9" s="752" t="s">
        <v>278</v>
      </c>
      <c r="I9" s="753"/>
      <c r="J9" s="754"/>
      <c r="K9" s="755" t="s">
        <v>80</v>
      </c>
      <c r="L9" s="546"/>
      <c r="P9" s="17" t="s">
        <v>409</v>
      </c>
    </row>
    <row r="10" spans="1:25" s="8" customFormat="1" ht="24" customHeight="1" thickBot="1">
      <c r="A10" s="763"/>
      <c r="B10" s="764"/>
      <c r="C10" s="42" t="s">
        <v>205</v>
      </c>
      <c r="D10" s="750"/>
      <c r="E10" s="751"/>
      <c r="F10" s="751"/>
      <c r="G10" s="756"/>
      <c r="H10" s="712" t="s">
        <v>279</v>
      </c>
      <c r="I10" s="719"/>
      <c r="J10" s="709"/>
      <c r="K10" s="757"/>
      <c r="L10" s="758"/>
    </row>
    <row r="11" spans="1:25" s="8" customFormat="1" ht="23.25" customHeight="1" thickBot="1">
      <c r="A11" s="763"/>
      <c r="B11" s="764"/>
      <c r="C11" s="42" t="s">
        <v>206</v>
      </c>
      <c r="D11" s="750"/>
      <c r="E11" s="751"/>
      <c r="F11" s="751"/>
      <c r="G11" s="751"/>
      <c r="H11" s="752" t="s">
        <v>278</v>
      </c>
      <c r="I11" s="753"/>
      <c r="J11" s="754"/>
      <c r="K11" s="755" t="s">
        <v>80</v>
      </c>
      <c r="L11" s="546"/>
    </row>
    <row r="12" spans="1:25" s="8" customFormat="1" ht="23.25" customHeight="1" thickBot="1">
      <c r="A12" s="763"/>
      <c r="B12" s="764"/>
      <c r="C12" s="42" t="s">
        <v>207</v>
      </c>
      <c r="D12" s="750"/>
      <c r="E12" s="751"/>
      <c r="F12" s="751"/>
      <c r="G12" s="756"/>
      <c r="H12" s="712" t="s">
        <v>279</v>
      </c>
      <c r="I12" s="719"/>
      <c r="J12" s="709"/>
      <c r="K12" s="757"/>
      <c r="L12" s="758"/>
    </row>
    <row r="13" spans="1:25" s="8" customFormat="1" ht="23.25" customHeight="1" thickBot="1">
      <c r="A13" s="763"/>
      <c r="B13" s="764"/>
      <c r="C13" s="42" t="s">
        <v>208</v>
      </c>
      <c r="D13" s="750"/>
      <c r="E13" s="751"/>
      <c r="F13" s="751"/>
      <c r="G13" s="751"/>
      <c r="H13" s="752" t="s">
        <v>278</v>
      </c>
      <c r="I13" s="753"/>
      <c r="J13" s="754"/>
      <c r="K13" s="755" t="s">
        <v>80</v>
      </c>
      <c r="L13" s="546"/>
    </row>
    <row r="14" spans="1:25" s="8" customFormat="1" ht="23.25" customHeight="1" thickBot="1">
      <c r="A14" s="763"/>
      <c r="B14" s="764"/>
      <c r="C14" s="42" t="s">
        <v>209</v>
      </c>
      <c r="D14" s="750"/>
      <c r="E14" s="751"/>
      <c r="F14" s="751"/>
      <c r="G14" s="756"/>
      <c r="H14" s="712" t="s">
        <v>279</v>
      </c>
      <c r="I14" s="719"/>
      <c r="J14" s="709"/>
      <c r="K14" s="757"/>
      <c r="L14" s="758"/>
    </row>
    <row r="15" spans="1:25" s="8" customFormat="1" ht="23.25" customHeight="1" thickBot="1">
      <c r="A15" s="763"/>
      <c r="B15" s="764"/>
      <c r="C15" s="42" t="s">
        <v>210</v>
      </c>
      <c r="D15" s="750"/>
      <c r="E15" s="751"/>
      <c r="F15" s="751"/>
      <c r="G15" s="751"/>
      <c r="H15" s="752" t="s">
        <v>278</v>
      </c>
      <c r="I15" s="753"/>
      <c r="J15" s="754"/>
      <c r="K15" s="755" t="s">
        <v>80</v>
      </c>
      <c r="L15" s="546"/>
    </row>
    <row r="16" spans="1:25" s="8" customFormat="1" ht="23.25" customHeight="1" thickBot="1">
      <c r="A16" s="763"/>
      <c r="B16" s="764"/>
      <c r="C16" s="42" t="s">
        <v>211</v>
      </c>
      <c r="D16" s="750"/>
      <c r="E16" s="751"/>
      <c r="F16" s="751"/>
      <c r="G16" s="756"/>
      <c r="H16" s="712" t="s">
        <v>279</v>
      </c>
      <c r="I16" s="719"/>
      <c r="J16" s="709"/>
      <c r="K16" s="757"/>
      <c r="L16" s="758"/>
    </row>
    <row r="17" spans="1:12" s="8" customFormat="1" ht="23.25" customHeight="1" thickBot="1">
      <c r="A17" s="763"/>
      <c r="B17" s="764"/>
      <c r="C17" s="42" t="s">
        <v>212</v>
      </c>
      <c r="D17" s="750"/>
      <c r="E17" s="751"/>
      <c r="F17" s="751"/>
      <c r="G17" s="751"/>
      <c r="H17" s="752" t="s">
        <v>278</v>
      </c>
      <c r="I17" s="753"/>
      <c r="J17" s="754"/>
      <c r="K17" s="755" t="s">
        <v>80</v>
      </c>
      <c r="L17" s="546"/>
    </row>
    <row r="18" spans="1:12" s="8" customFormat="1" ht="23.25" customHeight="1" thickBot="1">
      <c r="A18" s="763"/>
      <c r="B18" s="764"/>
      <c r="C18" s="42" t="s">
        <v>213</v>
      </c>
      <c r="D18" s="750"/>
      <c r="E18" s="751"/>
      <c r="F18" s="751"/>
      <c r="G18" s="756"/>
      <c r="H18" s="712" t="s">
        <v>279</v>
      </c>
      <c r="I18" s="719"/>
      <c r="J18" s="709"/>
      <c r="K18" s="757"/>
      <c r="L18" s="758"/>
    </row>
    <row r="19" spans="1:12" s="8" customFormat="1" ht="23.25" customHeight="1" thickBot="1">
      <c r="A19" s="763"/>
      <c r="B19" s="764"/>
      <c r="C19" s="42" t="s">
        <v>214</v>
      </c>
      <c r="D19" s="750"/>
      <c r="E19" s="751"/>
      <c r="F19" s="751"/>
      <c r="G19" s="751"/>
      <c r="H19" s="752" t="s">
        <v>278</v>
      </c>
      <c r="I19" s="753"/>
      <c r="J19" s="754"/>
      <c r="K19" s="755" t="s">
        <v>80</v>
      </c>
      <c r="L19" s="546"/>
    </row>
    <row r="20" spans="1:12" s="8" customFormat="1" ht="23.25" customHeight="1" thickBot="1">
      <c r="A20" s="763"/>
      <c r="B20" s="764"/>
      <c r="C20" s="42" t="s">
        <v>215</v>
      </c>
      <c r="D20" s="750"/>
      <c r="E20" s="751"/>
      <c r="F20" s="751"/>
      <c r="G20" s="756"/>
      <c r="H20" s="712" t="s">
        <v>279</v>
      </c>
      <c r="I20" s="719"/>
      <c r="J20" s="709"/>
      <c r="K20" s="757"/>
      <c r="L20" s="758"/>
    </row>
    <row r="21" spans="1:12" s="8" customFormat="1" ht="23.25" customHeight="1" thickBot="1">
      <c r="A21" s="763"/>
      <c r="B21" s="764"/>
      <c r="C21" s="42" t="s">
        <v>216</v>
      </c>
      <c r="D21" s="750"/>
      <c r="E21" s="751"/>
      <c r="F21" s="751"/>
      <c r="G21" s="751"/>
      <c r="H21" s="752" t="s">
        <v>278</v>
      </c>
      <c r="I21" s="753"/>
      <c r="J21" s="754"/>
      <c r="K21" s="755" t="s">
        <v>80</v>
      </c>
      <c r="L21" s="546"/>
    </row>
    <row r="22" spans="1:12" s="8" customFormat="1" ht="23.25" customHeight="1" thickBot="1">
      <c r="A22" s="763"/>
      <c r="B22" s="764"/>
      <c r="C22" s="42" t="s">
        <v>217</v>
      </c>
      <c r="D22" s="750"/>
      <c r="E22" s="751"/>
      <c r="F22" s="751"/>
      <c r="G22" s="756"/>
      <c r="H22" s="712" t="s">
        <v>279</v>
      </c>
      <c r="I22" s="719"/>
      <c r="J22" s="709"/>
      <c r="K22" s="757"/>
      <c r="L22" s="758"/>
    </row>
    <row r="23" spans="1:12" s="8" customFormat="1" ht="23.25" customHeight="1" thickBot="1">
      <c r="A23" s="763"/>
      <c r="B23" s="764"/>
      <c r="C23" s="42" t="s">
        <v>218</v>
      </c>
      <c r="D23" s="750"/>
      <c r="E23" s="751"/>
      <c r="F23" s="751"/>
      <c r="G23" s="751"/>
      <c r="H23" s="752" t="s">
        <v>278</v>
      </c>
      <c r="I23" s="753"/>
      <c r="J23" s="754"/>
      <c r="K23" s="755" t="s">
        <v>80</v>
      </c>
      <c r="L23" s="546"/>
    </row>
    <row r="24" spans="1:12" s="8" customFormat="1" ht="23.25" customHeight="1" thickBot="1">
      <c r="A24" s="763"/>
      <c r="B24" s="764"/>
      <c r="C24" s="42" t="s">
        <v>219</v>
      </c>
      <c r="D24" s="750"/>
      <c r="E24" s="751"/>
      <c r="F24" s="751"/>
      <c r="G24" s="756"/>
      <c r="H24" s="712" t="s">
        <v>279</v>
      </c>
      <c r="I24" s="719"/>
      <c r="J24" s="709"/>
      <c r="K24" s="757"/>
      <c r="L24" s="758"/>
    </row>
    <row r="25" spans="1:12" s="8" customFormat="1" ht="23.25" customHeight="1" thickBot="1">
      <c r="A25" s="763"/>
      <c r="B25" s="764"/>
      <c r="C25" s="42" t="s">
        <v>220</v>
      </c>
      <c r="D25" s="750"/>
      <c r="E25" s="751"/>
      <c r="F25" s="751"/>
      <c r="G25" s="751"/>
      <c r="H25" s="752" t="s">
        <v>278</v>
      </c>
      <c r="I25" s="753"/>
      <c r="J25" s="754"/>
      <c r="K25" s="755" t="s">
        <v>80</v>
      </c>
      <c r="L25" s="546"/>
    </row>
    <row r="26" spans="1:12" s="8" customFormat="1" ht="23.25" customHeight="1" thickBot="1">
      <c r="A26" s="763"/>
      <c r="B26" s="764"/>
      <c r="C26" s="42" t="s">
        <v>221</v>
      </c>
      <c r="D26" s="750"/>
      <c r="E26" s="751"/>
      <c r="F26" s="751"/>
      <c r="G26" s="756"/>
      <c r="H26" s="712" t="s">
        <v>279</v>
      </c>
      <c r="I26" s="719"/>
      <c r="J26" s="709"/>
      <c r="K26" s="757"/>
      <c r="L26" s="758"/>
    </row>
    <row r="27" spans="1:12" s="8" customFormat="1" ht="23.25" customHeight="1" thickBot="1">
      <c r="A27" s="763"/>
      <c r="B27" s="764"/>
      <c r="C27" s="42" t="s">
        <v>222</v>
      </c>
      <c r="D27" s="750"/>
      <c r="E27" s="751"/>
      <c r="F27" s="751"/>
      <c r="G27" s="751"/>
      <c r="H27" s="752" t="s">
        <v>278</v>
      </c>
      <c r="I27" s="753"/>
      <c r="J27" s="754"/>
      <c r="K27" s="755" t="s">
        <v>80</v>
      </c>
      <c r="L27" s="546"/>
    </row>
    <row r="28" spans="1:12" s="8" customFormat="1" ht="23.25" customHeight="1" thickBot="1">
      <c r="A28" s="763"/>
      <c r="B28" s="764"/>
      <c r="C28" s="42" t="s">
        <v>223</v>
      </c>
      <c r="D28" s="750"/>
      <c r="E28" s="751"/>
      <c r="F28" s="751"/>
      <c r="G28" s="756"/>
      <c r="H28" s="712" t="s">
        <v>279</v>
      </c>
      <c r="I28" s="719"/>
      <c r="J28" s="709"/>
      <c r="K28" s="757"/>
      <c r="L28" s="758"/>
    </row>
    <row r="29" spans="1:12" s="8" customFormat="1" ht="23.25" customHeight="1" thickBot="1">
      <c r="A29" s="763"/>
      <c r="B29" s="764"/>
      <c r="C29" s="42" t="s">
        <v>224</v>
      </c>
      <c r="D29" s="750"/>
      <c r="E29" s="751"/>
      <c r="F29" s="751"/>
      <c r="G29" s="751"/>
      <c r="H29" s="752" t="s">
        <v>278</v>
      </c>
      <c r="I29" s="753"/>
      <c r="J29" s="754"/>
      <c r="K29" s="755" t="s">
        <v>80</v>
      </c>
      <c r="L29" s="546"/>
    </row>
    <row r="30" spans="1:12" s="8" customFormat="1" ht="23.25" customHeight="1" thickBot="1">
      <c r="A30" s="763"/>
      <c r="B30" s="764"/>
      <c r="C30" s="42" t="s">
        <v>225</v>
      </c>
      <c r="D30" s="750"/>
      <c r="E30" s="751"/>
      <c r="F30" s="751"/>
      <c r="G30" s="756"/>
      <c r="H30" s="712" t="s">
        <v>279</v>
      </c>
      <c r="I30" s="719"/>
      <c r="J30" s="709"/>
      <c r="K30" s="757"/>
      <c r="L30" s="758"/>
    </row>
    <row r="31" spans="1:12" s="8" customFormat="1" ht="23.25" customHeight="1" thickBot="1">
      <c r="A31" s="763"/>
      <c r="B31" s="764"/>
      <c r="C31" s="42" t="s">
        <v>226</v>
      </c>
      <c r="D31" s="750"/>
      <c r="E31" s="751"/>
      <c r="F31" s="751"/>
      <c r="G31" s="751"/>
      <c r="H31" s="752" t="s">
        <v>278</v>
      </c>
      <c r="I31" s="753"/>
      <c r="J31" s="754"/>
      <c r="K31" s="755" t="s">
        <v>80</v>
      </c>
      <c r="L31" s="546"/>
    </row>
    <row r="32" spans="1:12" s="8" customFormat="1" ht="23.25" customHeight="1" thickBot="1">
      <c r="A32" s="763"/>
      <c r="B32" s="764"/>
      <c r="C32" s="42" t="s">
        <v>227</v>
      </c>
      <c r="D32" s="750"/>
      <c r="E32" s="751"/>
      <c r="F32" s="751"/>
      <c r="G32" s="756"/>
      <c r="H32" s="712" t="s">
        <v>279</v>
      </c>
      <c r="I32" s="719"/>
      <c r="J32" s="709"/>
      <c r="K32" s="757"/>
      <c r="L32" s="758"/>
    </row>
    <row r="33" spans="1:12" s="8" customFormat="1" ht="23.25" customHeight="1" thickBot="1">
      <c r="A33" s="763"/>
      <c r="B33" s="764"/>
      <c r="C33" s="42" t="s">
        <v>228</v>
      </c>
      <c r="D33" s="750"/>
      <c r="E33" s="751"/>
      <c r="F33" s="751"/>
      <c r="G33" s="751"/>
      <c r="H33" s="752" t="s">
        <v>278</v>
      </c>
      <c r="I33" s="753"/>
      <c r="J33" s="754"/>
      <c r="K33" s="755" t="s">
        <v>80</v>
      </c>
      <c r="L33" s="546"/>
    </row>
    <row r="34" spans="1:12" s="8" customFormat="1" ht="23.25" customHeight="1" thickBot="1">
      <c r="A34" s="763"/>
      <c r="B34" s="764"/>
      <c r="C34" s="42" t="s">
        <v>229</v>
      </c>
      <c r="D34" s="750"/>
      <c r="E34" s="751"/>
      <c r="F34" s="751"/>
      <c r="G34" s="756"/>
      <c r="H34" s="712" t="s">
        <v>279</v>
      </c>
      <c r="I34" s="719"/>
      <c r="J34" s="709"/>
      <c r="K34" s="757"/>
      <c r="L34" s="758"/>
    </row>
    <row r="35" spans="1:12" s="8" customFormat="1" ht="23.25" customHeight="1" thickBot="1">
      <c r="A35" s="763"/>
      <c r="B35" s="764"/>
      <c r="C35" s="42" t="s">
        <v>230</v>
      </c>
      <c r="D35" s="750"/>
      <c r="E35" s="751"/>
      <c r="F35" s="751"/>
      <c r="G35" s="751"/>
      <c r="H35" s="752" t="s">
        <v>278</v>
      </c>
      <c r="I35" s="753"/>
      <c r="J35" s="754"/>
      <c r="K35" s="755" t="s">
        <v>80</v>
      </c>
      <c r="L35" s="546"/>
    </row>
    <row r="36" spans="1:12" s="8" customFormat="1" ht="23.25" customHeight="1" thickBot="1">
      <c r="A36" s="763"/>
      <c r="B36" s="764"/>
      <c r="C36" s="42" t="s">
        <v>231</v>
      </c>
      <c r="D36" s="750"/>
      <c r="E36" s="751"/>
      <c r="F36" s="751"/>
      <c r="G36" s="756"/>
      <c r="H36" s="712" t="s">
        <v>279</v>
      </c>
      <c r="I36" s="719"/>
      <c r="J36" s="709"/>
      <c r="K36" s="757"/>
      <c r="L36" s="758"/>
    </row>
    <row r="37" spans="1:12" s="8" customFormat="1" ht="23.25" customHeight="1" thickBot="1">
      <c r="A37" s="763"/>
      <c r="B37" s="764"/>
      <c r="C37" s="42" t="s">
        <v>232</v>
      </c>
      <c r="D37" s="750"/>
      <c r="E37" s="751"/>
      <c r="F37" s="751"/>
      <c r="G37" s="751"/>
      <c r="H37" s="752" t="s">
        <v>278</v>
      </c>
      <c r="I37" s="753"/>
      <c r="J37" s="754"/>
      <c r="K37" s="755" t="s">
        <v>80</v>
      </c>
      <c r="L37" s="546"/>
    </row>
    <row r="38" spans="1:12" s="8" customFormat="1" ht="23.25" customHeight="1" thickBot="1">
      <c r="A38" s="763"/>
      <c r="B38" s="764"/>
      <c r="C38" s="45" t="s">
        <v>233</v>
      </c>
      <c r="D38" s="750"/>
      <c r="E38" s="751"/>
      <c r="F38" s="751"/>
      <c r="G38" s="756"/>
      <c r="H38" s="712" t="s">
        <v>279</v>
      </c>
      <c r="I38" s="719"/>
      <c r="J38" s="709"/>
      <c r="K38" s="757"/>
      <c r="L38" s="758"/>
    </row>
    <row r="39" spans="1:12" s="8" customFormat="1" ht="31.5" customHeight="1">
      <c r="A39" s="47"/>
      <c r="B39" s="46"/>
      <c r="C39" s="765"/>
      <c r="D39" s="766"/>
      <c r="E39" s="766"/>
      <c r="F39" s="766"/>
      <c r="G39" s="767"/>
      <c r="H39" s="768" t="s">
        <v>280</v>
      </c>
      <c r="I39" s="768"/>
      <c r="J39" s="769"/>
      <c r="K39" s="770">
        <f>K6+K8+K10+K12+K14+K16+K18+K20+K22+K24+K26+K28+K30+K32+K34+K36+K38</f>
        <v>0</v>
      </c>
      <c r="L39" s="771"/>
    </row>
    <row r="40" spans="1:12" s="8" customFormat="1" ht="9.5" customHeight="1" thickBot="1">
      <c r="A40" s="55"/>
      <c r="B40" s="55"/>
      <c r="C40" s="44"/>
      <c r="D40" s="56"/>
      <c r="E40" s="54"/>
      <c r="F40" s="54"/>
      <c r="G40" s="54"/>
      <c r="H40" s="54"/>
      <c r="I40" s="54"/>
      <c r="J40" s="3"/>
      <c r="K40" s="50"/>
      <c r="L40" s="50"/>
    </row>
    <row r="41" spans="1:12" s="40" customFormat="1" ht="12" customHeight="1" thickBot="1">
      <c r="A41" s="39" t="s">
        <v>30</v>
      </c>
      <c r="B41" s="77"/>
      <c r="C41" s="17" t="s">
        <v>31</v>
      </c>
      <c r="G41" s="41"/>
    </row>
    <row r="42" spans="1:12" s="40" customFormat="1" ht="12" customHeight="1" thickBot="1">
      <c r="A42" s="39"/>
      <c r="B42" s="230"/>
      <c r="C42" s="17" t="s">
        <v>459</v>
      </c>
      <c r="G42" s="41"/>
    </row>
    <row r="43" spans="1:12" s="40" customFormat="1" ht="12" customHeight="1">
      <c r="A43" s="39" t="s">
        <v>32</v>
      </c>
      <c r="B43" s="40" t="s">
        <v>467</v>
      </c>
    </row>
    <row r="44" spans="1:12" s="40" customFormat="1" ht="12" customHeight="1">
      <c r="A44" s="39"/>
    </row>
    <row r="45" spans="1:12" s="40" customFormat="1" ht="9.5">
      <c r="A45" s="39"/>
    </row>
    <row r="46" spans="1:12" s="40" customFormat="1" ht="9.5">
      <c r="A46" s="39"/>
    </row>
    <row r="47" spans="1:12" s="8" customFormat="1" ht="12">
      <c r="A47" s="36"/>
      <c r="B47" s="37"/>
      <c r="C47" s="37"/>
      <c r="D47" s="38"/>
      <c r="E47" s="38"/>
      <c r="F47" s="38"/>
      <c r="G47" s="38"/>
      <c r="H47" s="38"/>
      <c r="I47" s="38"/>
      <c r="J47" s="38"/>
      <c r="K47" s="38"/>
      <c r="L47" s="38"/>
    </row>
    <row r="86" spans="1:14" s="8" customFormat="1" hidden="1">
      <c r="A86"/>
      <c r="B86"/>
      <c r="C86"/>
      <c r="D86"/>
      <c r="E86"/>
      <c r="F86"/>
      <c r="G86"/>
      <c r="H86"/>
      <c r="I86"/>
      <c r="J86"/>
      <c r="K86"/>
      <c r="L86"/>
      <c r="M86"/>
      <c r="N86"/>
    </row>
    <row r="87" spans="1:14" hidden="1"/>
    <row r="88" spans="1:14" s="8" customFormat="1" hidden="1">
      <c r="A88"/>
      <c r="B88"/>
      <c r="C88"/>
      <c r="D88"/>
      <c r="E88"/>
      <c r="F88"/>
      <c r="G88"/>
      <c r="H88"/>
      <c r="I88"/>
      <c r="J88"/>
      <c r="K88"/>
      <c r="L88"/>
      <c r="M88"/>
      <c r="N88"/>
    </row>
    <row r="89" spans="1:14" s="8" customFormat="1" hidden="1">
      <c r="A89"/>
      <c r="B89"/>
      <c r="C89"/>
      <c r="D89"/>
      <c r="E89"/>
      <c r="F89"/>
      <c r="G89"/>
      <c r="H89"/>
      <c r="I89"/>
      <c r="J89"/>
      <c r="K89"/>
      <c r="L89"/>
      <c r="M89"/>
      <c r="N89"/>
    </row>
    <row r="90" spans="1:14" s="8" customFormat="1" hidden="1">
      <c r="A90"/>
      <c r="B90"/>
      <c r="C90"/>
      <c r="D90"/>
      <c r="E90"/>
      <c r="F90"/>
      <c r="G90"/>
      <c r="H90"/>
      <c r="I90"/>
      <c r="J90"/>
      <c r="K90"/>
      <c r="L90"/>
      <c r="M90"/>
      <c r="N90"/>
    </row>
    <row r="91" spans="1:14" s="8" customFormat="1" hidden="1">
      <c r="A91"/>
      <c r="B91"/>
      <c r="C91"/>
      <c r="D91"/>
      <c r="E91"/>
      <c r="F91"/>
      <c r="G91"/>
      <c r="H91"/>
      <c r="I91"/>
      <c r="J91"/>
      <c r="K91"/>
      <c r="L91"/>
      <c r="M91"/>
      <c r="N91"/>
    </row>
    <row r="92" spans="1:14" s="8" customFormat="1" hidden="1">
      <c r="A92"/>
      <c r="B92"/>
      <c r="C92"/>
      <c r="D92"/>
      <c r="E92"/>
      <c r="F92"/>
      <c r="G92"/>
      <c r="H92"/>
      <c r="I92"/>
      <c r="J92"/>
      <c r="K92"/>
      <c r="L92"/>
      <c r="M92"/>
      <c r="N92"/>
    </row>
    <row r="93" spans="1:14" s="8" customFormat="1" hidden="1">
      <c r="A93"/>
      <c r="B93"/>
      <c r="C93"/>
      <c r="D93"/>
      <c r="E93"/>
      <c r="F93"/>
      <c r="G93"/>
      <c r="H93"/>
      <c r="I93"/>
      <c r="J93"/>
      <c r="K93"/>
      <c r="L93"/>
      <c r="M93"/>
      <c r="N93"/>
    </row>
    <row r="94" spans="1:14" s="8" customFormat="1" hidden="1">
      <c r="A94"/>
      <c r="B94"/>
      <c r="C94"/>
      <c r="D94"/>
      <c r="E94"/>
      <c r="F94"/>
      <c r="G94"/>
      <c r="H94"/>
      <c r="I94"/>
      <c r="J94"/>
      <c r="K94"/>
      <c r="L94"/>
      <c r="M94"/>
      <c r="N94"/>
    </row>
    <row r="95" spans="1:14" s="8" customFormat="1" hidden="1">
      <c r="A95"/>
      <c r="B95"/>
      <c r="C95"/>
      <c r="D95"/>
      <c r="E95"/>
      <c r="F95"/>
      <c r="G95"/>
      <c r="H95"/>
      <c r="I95"/>
      <c r="J95"/>
      <c r="K95"/>
      <c r="L95"/>
      <c r="M95"/>
      <c r="N95"/>
    </row>
    <row r="96" spans="1:14" s="8" customFormat="1" hidden="1">
      <c r="A96"/>
      <c r="B96"/>
      <c r="C96"/>
      <c r="D96"/>
      <c r="E96"/>
      <c r="F96"/>
      <c r="G96"/>
      <c r="H96"/>
      <c r="I96"/>
      <c r="J96"/>
      <c r="K96"/>
      <c r="L96"/>
      <c r="M96"/>
      <c r="N96"/>
    </row>
    <row r="97" spans="1:14" s="8" customFormat="1" hidden="1">
      <c r="A97"/>
      <c r="B97"/>
      <c r="C97"/>
      <c r="D97"/>
      <c r="E97"/>
      <c r="F97"/>
      <c r="G97"/>
      <c r="H97"/>
      <c r="I97"/>
      <c r="J97"/>
      <c r="K97"/>
      <c r="L97"/>
      <c r="M97"/>
      <c r="N97"/>
    </row>
    <row r="98" spans="1:14" s="8" customFormat="1" hidden="1">
      <c r="A98"/>
      <c r="B98"/>
      <c r="C98"/>
      <c r="D98"/>
      <c r="E98"/>
      <c r="F98"/>
      <c r="G98"/>
      <c r="H98"/>
      <c r="I98"/>
      <c r="J98"/>
      <c r="K98"/>
      <c r="L98"/>
      <c r="M98"/>
      <c r="N98"/>
    </row>
    <row r="99" spans="1:14" s="8" customFormat="1" hidden="1">
      <c r="A99"/>
      <c r="B99"/>
      <c r="C99"/>
      <c r="D99"/>
      <c r="E99"/>
      <c r="F99"/>
      <c r="G99"/>
      <c r="H99"/>
      <c r="I99"/>
      <c r="J99"/>
      <c r="K99"/>
      <c r="L99"/>
      <c r="M99"/>
      <c r="N99"/>
    </row>
    <row r="100" spans="1:14" s="8" customFormat="1" hidden="1">
      <c r="A100"/>
      <c r="B100"/>
      <c r="C100"/>
      <c r="D100"/>
      <c r="E100"/>
      <c r="F100"/>
      <c r="G100"/>
      <c r="H100"/>
      <c r="I100"/>
      <c r="J100"/>
      <c r="K100"/>
      <c r="L100"/>
      <c r="M100"/>
      <c r="N100"/>
    </row>
    <row r="101" spans="1:14" s="8" customFormat="1" hidden="1">
      <c r="A101"/>
      <c r="B101"/>
      <c r="C101"/>
      <c r="D101"/>
      <c r="E101"/>
      <c r="F101"/>
      <c r="G101"/>
      <c r="H101"/>
      <c r="I101"/>
      <c r="J101"/>
      <c r="K101"/>
      <c r="L101"/>
      <c r="M101"/>
      <c r="N101"/>
    </row>
    <row r="102" spans="1:14" s="8" customFormat="1" hidden="1">
      <c r="A102"/>
      <c r="B102"/>
      <c r="C102"/>
      <c r="D102"/>
      <c r="E102"/>
      <c r="F102"/>
      <c r="G102"/>
      <c r="H102"/>
      <c r="I102"/>
      <c r="J102"/>
      <c r="K102"/>
      <c r="L102"/>
      <c r="M102"/>
      <c r="N102"/>
    </row>
    <row r="103" spans="1:14" s="8" customFormat="1" hidden="1">
      <c r="A103"/>
      <c r="B103"/>
      <c r="C103"/>
      <c r="D103"/>
      <c r="E103"/>
      <c r="F103"/>
      <c r="G103"/>
      <c r="H103"/>
      <c r="I103"/>
      <c r="J103"/>
      <c r="K103"/>
      <c r="L103"/>
      <c r="M103"/>
      <c r="N103"/>
    </row>
    <row r="104" spans="1:14" s="8" customFormat="1" hidden="1">
      <c r="A104"/>
      <c r="B104"/>
      <c r="C104"/>
      <c r="D104"/>
      <c r="E104"/>
      <c r="F104"/>
      <c r="G104"/>
      <c r="H104"/>
      <c r="I104"/>
      <c r="J104"/>
      <c r="K104"/>
      <c r="L104"/>
      <c r="M104"/>
      <c r="N104"/>
    </row>
    <row r="105" spans="1:14" s="8" customFormat="1" hidden="1">
      <c r="A105"/>
      <c r="B105"/>
      <c r="C105"/>
      <c r="D105"/>
      <c r="E105"/>
      <c r="F105"/>
      <c r="G105"/>
      <c r="H105"/>
      <c r="I105"/>
      <c r="J105"/>
      <c r="K105"/>
      <c r="L105"/>
      <c r="M105"/>
      <c r="N105"/>
    </row>
    <row r="106" spans="1:14" s="8" customFormat="1" hidden="1">
      <c r="A106"/>
      <c r="B106"/>
      <c r="C106"/>
      <c r="D106"/>
      <c r="E106"/>
      <c r="F106"/>
      <c r="G106"/>
      <c r="H106"/>
      <c r="I106"/>
      <c r="J106"/>
      <c r="K106"/>
      <c r="L106"/>
      <c r="M106"/>
      <c r="N106"/>
    </row>
    <row r="107" spans="1:14" s="8" customFormat="1" hidden="1">
      <c r="A107"/>
      <c r="B107"/>
      <c r="C107"/>
      <c r="D107"/>
      <c r="E107"/>
      <c r="F107"/>
      <c r="G107"/>
      <c r="H107"/>
      <c r="I107"/>
      <c r="J107"/>
      <c r="K107"/>
      <c r="L107"/>
      <c r="M107"/>
      <c r="N107"/>
    </row>
    <row r="108" spans="1:14" s="8" customFormat="1" hidden="1">
      <c r="A108"/>
      <c r="B108"/>
      <c r="C108"/>
      <c r="D108"/>
      <c r="E108"/>
      <c r="F108"/>
      <c r="G108"/>
      <c r="H108"/>
      <c r="I108"/>
      <c r="J108"/>
      <c r="K108"/>
      <c r="L108"/>
      <c r="M108"/>
      <c r="N108"/>
    </row>
    <row r="109" spans="1:14" s="8" customFormat="1" hidden="1">
      <c r="A109"/>
      <c r="B109"/>
      <c r="C109"/>
      <c r="D109"/>
      <c r="E109"/>
      <c r="F109"/>
      <c r="G109"/>
      <c r="H109"/>
      <c r="I109"/>
      <c r="J109"/>
      <c r="K109"/>
      <c r="L109"/>
      <c r="M109"/>
      <c r="N109"/>
    </row>
    <row r="110" spans="1:14" s="8" customFormat="1" hidden="1">
      <c r="A110"/>
      <c r="B110"/>
      <c r="C110"/>
      <c r="D110"/>
      <c r="E110"/>
      <c r="F110"/>
      <c r="G110"/>
      <c r="H110"/>
      <c r="I110"/>
      <c r="J110"/>
      <c r="K110"/>
      <c r="L110"/>
      <c r="M110"/>
      <c r="N110"/>
    </row>
    <row r="111" spans="1:14" s="8" customFormat="1" hidden="1">
      <c r="A111"/>
      <c r="B111"/>
      <c r="C111"/>
      <c r="D111"/>
      <c r="E111"/>
      <c r="F111"/>
      <c r="G111"/>
      <c r="H111"/>
      <c r="I111"/>
      <c r="J111"/>
      <c r="K111"/>
      <c r="L111"/>
      <c r="M111"/>
      <c r="N111"/>
    </row>
    <row r="112" spans="1:14" s="8" customFormat="1" hidden="1">
      <c r="A112"/>
      <c r="B112"/>
      <c r="C112"/>
      <c r="D112"/>
      <c r="E112"/>
      <c r="F112"/>
      <c r="G112"/>
      <c r="H112"/>
      <c r="I112"/>
      <c r="J112"/>
      <c r="K112"/>
      <c r="L112"/>
      <c r="M112"/>
      <c r="N112"/>
    </row>
    <row r="113" spans="1:14" s="8" customFormat="1" hidden="1">
      <c r="A113"/>
      <c r="B113"/>
      <c r="C113"/>
      <c r="D113"/>
      <c r="E113"/>
      <c r="F113"/>
      <c r="G113"/>
      <c r="H113"/>
      <c r="I113"/>
      <c r="J113"/>
      <c r="K113"/>
      <c r="L113"/>
      <c r="M113"/>
      <c r="N113"/>
    </row>
    <row r="114" spans="1:14" s="8" customFormat="1" hidden="1">
      <c r="A114"/>
      <c r="B114"/>
      <c r="C114"/>
      <c r="D114"/>
      <c r="E114"/>
      <c r="F114"/>
      <c r="G114"/>
      <c r="H114"/>
      <c r="I114"/>
      <c r="J114"/>
      <c r="K114"/>
      <c r="L114"/>
      <c r="M114"/>
      <c r="N114"/>
    </row>
    <row r="115" spans="1:14" s="8" customFormat="1" hidden="1">
      <c r="A115"/>
      <c r="B115"/>
      <c r="C115"/>
      <c r="D115"/>
      <c r="E115"/>
      <c r="F115"/>
      <c r="G115"/>
      <c r="H115"/>
      <c r="I115"/>
      <c r="J115"/>
      <c r="K115"/>
      <c r="L115"/>
      <c r="M115"/>
      <c r="N115"/>
    </row>
    <row r="116" spans="1:14" s="8" customFormat="1" hidden="1">
      <c r="A116"/>
      <c r="B116"/>
      <c r="C116"/>
      <c r="D116"/>
      <c r="E116"/>
      <c r="F116"/>
      <c r="G116"/>
      <c r="H116"/>
      <c r="I116"/>
      <c r="J116"/>
      <c r="K116"/>
      <c r="L116"/>
      <c r="M116"/>
      <c r="N116"/>
    </row>
    <row r="117" spans="1:14" s="8" customFormat="1" hidden="1">
      <c r="A117"/>
      <c r="B117"/>
      <c r="C117"/>
      <c r="D117"/>
      <c r="E117"/>
      <c r="F117"/>
      <c r="G117"/>
      <c r="H117"/>
      <c r="I117"/>
      <c r="J117"/>
      <c r="K117"/>
      <c r="L117"/>
      <c r="M117"/>
      <c r="N117"/>
    </row>
    <row r="118" spans="1:14" s="8" customFormat="1" hidden="1">
      <c r="A118"/>
      <c r="B118"/>
      <c r="C118"/>
      <c r="D118"/>
      <c r="E118"/>
      <c r="F118"/>
      <c r="G118"/>
      <c r="H118"/>
      <c r="I118"/>
      <c r="J118"/>
      <c r="K118"/>
      <c r="L118"/>
      <c r="M118"/>
      <c r="N118"/>
    </row>
    <row r="119" spans="1:14" s="8" customFormat="1" hidden="1">
      <c r="A119"/>
      <c r="B119"/>
      <c r="C119"/>
      <c r="D119"/>
      <c r="E119"/>
      <c r="F119"/>
      <c r="G119"/>
      <c r="H119"/>
      <c r="I119"/>
      <c r="J119"/>
      <c r="K119"/>
      <c r="L119"/>
      <c r="M119"/>
      <c r="N119"/>
    </row>
    <row r="120" spans="1:14" s="8" customFormat="1" hidden="1">
      <c r="A120"/>
      <c r="B120"/>
      <c r="C120"/>
      <c r="D120"/>
      <c r="E120"/>
      <c r="F120"/>
      <c r="G120"/>
      <c r="H120"/>
      <c r="I120"/>
      <c r="J120"/>
      <c r="K120"/>
      <c r="L120"/>
      <c r="M120"/>
      <c r="N120"/>
    </row>
    <row r="121" spans="1:14" s="8" customFormat="1" hidden="1">
      <c r="A121"/>
      <c r="B121"/>
      <c r="C121"/>
      <c r="D121"/>
      <c r="E121"/>
      <c r="F121"/>
      <c r="G121"/>
      <c r="H121"/>
      <c r="I121"/>
      <c r="J121"/>
      <c r="K121"/>
      <c r="L121"/>
      <c r="M121"/>
      <c r="N121"/>
    </row>
    <row r="122" spans="1:14" s="8" customFormat="1" hidden="1">
      <c r="A122"/>
      <c r="B122"/>
      <c r="C122"/>
      <c r="D122"/>
      <c r="E122"/>
      <c r="F122"/>
      <c r="G122"/>
      <c r="H122"/>
      <c r="I122"/>
      <c r="J122"/>
      <c r="K122"/>
      <c r="L122"/>
      <c r="M122"/>
      <c r="N122"/>
    </row>
    <row r="123" spans="1:14" s="8" customFormat="1" hidden="1">
      <c r="A123"/>
      <c r="B123"/>
      <c r="C123"/>
      <c r="D123"/>
      <c r="E123"/>
      <c r="F123"/>
      <c r="G123"/>
      <c r="H123"/>
      <c r="I123"/>
      <c r="J123"/>
      <c r="K123"/>
      <c r="L123"/>
      <c r="M123"/>
      <c r="N123"/>
    </row>
    <row r="124" spans="1:14" s="8" customFormat="1" hidden="1">
      <c r="A124"/>
      <c r="B124"/>
      <c r="C124"/>
      <c r="D124"/>
      <c r="E124"/>
      <c r="F124"/>
      <c r="G124"/>
      <c r="H124"/>
      <c r="I124"/>
      <c r="J124"/>
      <c r="K124"/>
      <c r="L124"/>
      <c r="M124"/>
      <c r="N124"/>
    </row>
    <row r="125" spans="1:14" s="8" customFormat="1" hidden="1">
      <c r="A125"/>
      <c r="B125"/>
      <c r="C125"/>
      <c r="D125"/>
      <c r="E125"/>
      <c r="F125"/>
      <c r="G125"/>
      <c r="H125"/>
      <c r="I125"/>
      <c r="J125"/>
      <c r="K125"/>
      <c r="L125"/>
      <c r="M125"/>
      <c r="N125"/>
    </row>
    <row r="126" spans="1:14" s="8" customFormat="1" hidden="1">
      <c r="A126"/>
      <c r="B126"/>
      <c r="C126"/>
      <c r="D126"/>
      <c r="E126"/>
      <c r="F126"/>
      <c r="G126"/>
      <c r="H126"/>
      <c r="I126"/>
      <c r="J126"/>
      <c r="K126"/>
      <c r="L126"/>
      <c r="M126"/>
      <c r="N126"/>
    </row>
    <row r="127" spans="1:14" s="8" customFormat="1" hidden="1">
      <c r="A127"/>
      <c r="B127"/>
      <c r="C127"/>
      <c r="D127"/>
      <c r="E127"/>
      <c r="F127"/>
      <c r="G127"/>
      <c r="H127"/>
      <c r="I127"/>
      <c r="J127"/>
      <c r="K127"/>
      <c r="L127"/>
      <c r="M127"/>
      <c r="N127"/>
    </row>
    <row r="128" spans="1:14" s="8" customFormat="1" hidden="1">
      <c r="A128"/>
      <c r="B128"/>
      <c r="C128"/>
      <c r="D128"/>
      <c r="E128"/>
      <c r="F128"/>
      <c r="G128"/>
      <c r="H128"/>
      <c r="I128"/>
      <c r="J128"/>
      <c r="K128"/>
      <c r="L128"/>
      <c r="M128"/>
      <c r="N128"/>
    </row>
    <row r="129" spans="1:14" s="8" customFormat="1" hidden="1">
      <c r="A129"/>
      <c r="B129"/>
      <c r="C129"/>
      <c r="D129"/>
      <c r="E129"/>
      <c r="F129"/>
      <c r="G129"/>
      <c r="H129"/>
      <c r="I129"/>
      <c r="J129"/>
      <c r="K129"/>
      <c r="L129"/>
      <c r="M129"/>
      <c r="N129"/>
    </row>
    <row r="130" spans="1:14" s="8" customFormat="1" hidden="1">
      <c r="A130"/>
      <c r="B130"/>
      <c r="C130"/>
      <c r="D130"/>
      <c r="E130"/>
      <c r="F130"/>
      <c r="G130"/>
      <c r="H130"/>
      <c r="I130"/>
      <c r="J130"/>
      <c r="K130"/>
      <c r="L130"/>
      <c r="M130"/>
      <c r="N130"/>
    </row>
    <row r="131" spans="1:14" s="8" customFormat="1" hidden="1">
      <c r="A131"/>
      <c r="B131"/>
      <c r="C131"/>
      <c r="D131"/>
      <c r="E131"/>
      <c r="F131"/>
      <c r="G131"/>
      <c r="H131"/>
      <c r="I131"/>
      <c r="J131"/>
      <c r="K131"/>
      <c r="L131"/>
      <c r="M131"/>
      <c r="N131"/>
    </row>
    <row r="132" spans="1:14" s="8" customFormat="1" hidden="1">
      <c r="A132"/>
      <c r="B132"/>
      <c r="C132"/>
      <c r="D132"/>
      <c r="E132"/>
      <c r="F132"/>
      <c r="G132"/>
      <c r="H132"/>
      <c r="I132"/>
      <c r="J132"/>
      <c r="K132"/>
      <c r="L132"/>
      <c r="M132"/>
      <c r="N132"/>
    </row>
    <row r="133" spans="1:14" s="8" customFormat="1" hidden="1">
      <c r="A133"/>
      <c r="B133"/>
      <c r="C133"/>
      <c r="D133"/>
      <c r="E133"/>
      <c r="F133"/>
      <c r="G133"/>
      <c r="H133"/>
      <c r="I133"/>
      <c r="J133"/>
      <c r="K133"/>
      <c r="L133"/>
      <c r="M133"/>
      <c r="N133"/>
    </row>
    <row r="134" spans="1:14" s="8" customFormat="1" hidden="1">
      <c r="A134"/>
      <c r="B134"/>
      <c r="C134"/>
      <c r="D134"/>
      <c r="E134"/>
      <c r="F134"/>
      <c r="G134"/>
      <c r="H134"/>
      <c r="I134"/>
      <c r="J134"/>
      <c r="K134"/>
      <c r="L134"/>
      <c r="M134"/>
      <c r="N134"/>
    </row>
    <row r="135" spans="1:14" s="8" customFormat="1" hidden="1">
      <c r="A135"/>
      <c r="B135"/>
      <c r="C135"/>
      <c r="D135"/>
      <c r="E135"/>
      <c r="F135"/>
      <c r="G135"/>
      <c r="H135"/>
      <c r="I135"/>
      <c r="J135"/>
      <c r="K135"/>
      <c r="L135"/>
      <c r="M135"/>
      <c r="N135"/>
    </row>
  </sheetData>
  <sheetProtection sheet="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5"/>
  <sheetViews>
    <sheetView showGridLines="0" view="pageBreakPreview" zoomScaleNormal="115" zoomScaleSheetLayoutView="100" workbookViewId="0">
      <selection activeCell="D7" sqref="D7:G7"/>
    </sheetView>
  </sheetViews>
  <sheetFormatPr defaultRowHeight="13" outlineLevelCol="1"/>
  <cols>
    <col min="1" max="1" width="3.08984375" customWidth="1"/>
    <col min="2" max="2" width="19.90625" customWidth="1"/>
    <col min="3" max="3" width="16.7265625" customWidth="1"/>
    <col min="4" max="4" width="11" customWidth="1"/>
    <col min="5" max="5" width="10.6328125" customWidth="1"/>
    <col min="6" max="11" width="5.90625" customWidth="1"/>
    <col min="12" max="12" width="4.6328125" customWidth="1"/>
    <col min="13" max="13" width="5.6328125" customWidth="1"/>
    <col min="14" max="15" width="9.08984375" customWidth="1"/>
    <col min="16" max="16" width="9.08984375" hidden="1" customWidth="1" outlineLevel="1"/>
    <col min="17" max="17" width="9.08984375" customWidth="1" collapsed="1"/>
    <col min="18" max="21" width="9.08984375" customWidth="1"/>
  </cols>
  <sheetData>
    <row r="1" spans="1:25" ht="13.5" thickBot="1">
      <c r="A1" s="759" t="s">
        <v>287</v>
      </c>
      <c r="B1" s="759"/>
      <c r="C1" s="8"/>
      <c r="D1" s="8"/>
      <c r="E1" s="32"/>
      <c r="F1" s="8"/>
      <c r="G1" s="8"/>
      <c r="H1" s="8"/>
      <c r="I1" s="8"/>
      <c r="J1" s="8"/>
      <c r="K1" s="8"/>
      <c r="L1" s="33"/>
      <c r="M1" s="8"/>
      <c r="N1" s="8"/>
    </row>
    <row r="2" spans="1:25" s="8" customFormat="1" ht="12.5" thickBot="1">
      <c r="E2" s="34" t="s">
        <v>0</v>
      </c>
      <c r="F2" s="411">
        <f>'様式-1-Ⅰ（建築設備）'!H2</f>
        <v>202607</v>
      </c>
      <c r="G2" s="412"/>
      <c r="H2" s="412"/>
      <c r="I2" s="412"/>
      <c r="J2" s="412"/>
      <c r="K2" s="413"/>
      <c r="L2" s="35"/>
    </row>
    <row r="3" spans="1:25" s="14" customFormat="1" ht="10.5" customHeight="1">
      <c r="G3" s="15"/>
      <c r="H3" s="15"/>
      <c r="I3" s="15"/>
      <c r="J3" s="26"/>
      <c r="K3" s="26"/>
      <c r="L3" s="26"/>
      <c r="M3" s="26"/>
      <c r="N3" s="26"/>
      <c r="O3" s="26"/>
      <c r="P3" s="26"/>
      <c r="Q3" s="16"/>
      <c r="U3" s="27"/>
      <c r="V3" s="27"/>
      <c r="W3" s="27"/>
      <c r="X3" s="27"/>
      <c r="Y3" s="27"/>
    </row>
    <row r="4" spans="1:25" s="8" customFormat="1" ht="23.25" customHeight="1" thickBot="1">
      <c r="A4" s="760" t="s">
        <v>234</v>
      </c>
      <c r="B4" s="760"/>
      <c r="C4" s="760"/>
      <c r="D4" s="760"/>
      <c r="E4" s="760"/>
      <c r="F4" s="760"/>
      <c r="G4" s="760"/>
      <c r="H4" s="760"/>
      <c r="I4" s="760"/>
      <c r="J4" s="760"/>
      <c r="K4" s="760"/>
      <c r="L4" s="760"/>
    </row>
    <row r="5" spans="1:25" s="8" customFormat="1" ht="23.25" customHeight="1" thickBot="1">
      <c r="A5" s="761" t="s">
        <v>451</v>
      </c>
      <c r="B5" s="762"/>
      <c r="C5" s="42" t="s">
        <v>238</v>
      </c>
      <c r="D5" s="750"/>
      <c r="E5" s="751"/>
      <c r="F5" s="751"/>
      <c r="G5" s="751"/>
      <c r="H5" s="752" t="s">
        <v>278</v>
      </c>
      <c r="I5" s="753"/>
      <c r="J5" s="754"/>
      <c r="K5" s="755" t="s">
        <v>80</v>
      </c>
      <c r="L5" s="546"/>
      <c r="P5" s="17" t="s">
        <v>181</v>
      </c>
    </row>
    <row r="6" spans="1:25" s="8" customFormat="1" ht="23.25" customHeight="1" thickBot="1">
      <c r="A6" s="763"/>
      <c r="B6" s="764"/>
      <c r="C6" s="42" t="s">
        <v>235</v>
      </c>
      <c r="D6" s="750"/>
      <c r="E6" s="751"/>
      <c r="F6" s="751"/>
      <c r="G6" s="756"/>
      <c r="H6" s="712" t="s">
        <v>279</v>
      </c>
      <c r="I6" s="719"/>
      <c r="J6" s="709"/>
      <c r="K6" s="757"/>
      <c r="L6" s="758"/>
      <c r="P6" s="17" t="s">
        <v>285</v>
      </c>
    </row>
    <row r="7" spans="1:25" s="8" customFormat="1" ht="23.25" customHeight="1" thickBot="1">
      <c r="A7" s="763"/>
      <c r="B7" s="764"/>
      <c r="C7" s="42" t="s">
        <v>236</v>
      </c>
      <c r="D7" s="750"/>
      <c r="E7" s="751"/>
      <c r="F7" s="751"/>
      <c r="G7" s="751"/>
      <c r="H7" s="752" t="s">
        <v>278</v>
      </c>
      <c r="I7" s="753"/>
      <c r="J7" s="754"/>
      <c r="K7" s="755" t="s">
        <v>80</v>
      </c>
      <c r="L7" s="546"/>
      <c r="P7" s="17" t="s">
        <v>349</v>
      </c>
    </row>
    <row r="8" spans="1:25" s="8" customFormat="1" ht="23.25" customHeight="1" thickBot="1">
      <c r="A8" s="763"/>
      <c r="B8" s="764"/>
      <c r="C8" s="42" t="s">
        <v>239</v>
      </c>
      <c r="D8" s="750"/>
      <c r="E8" s="751"/>
      <c r="F8" s="751"/>
      <c r="G8" s="756"/>
      <c r="H8" s="712" t="s">
        <v>279</v>
      </c>
      <c r="I8" s="719"/>
      <c r="J8" s="709"/>
      <c r="K8" s="757"/>
      <c r="L8" s="758"/>
      <c r="P8" s="17" t="s">
        <v>406</v>
      </c>
    </row>
    <row r="9" spans="1:25" s="8" customFormat="1" ht="23.25" customHeight="1" thickBot="1">
      <c r="A9" s="763"/>
      <c r="B9" s="764"/>
      <c r="C9" s="42" t="s">
        <v>240</v>
      </c>
      <c r="D9" s="750"/>
      <c r="E9" s="751"/>
      <c r="F9" s="751"/>
      <c r="G9" s="751"/>
      <c r="H9" s="752" t="s">
        <v>278</v>
      </c>
      <c r="I9" s="753"/>
      <c r="J9" s="754"/>
      <c r="K9" s="755" t="s">
        <v>80</v>
      </c>
      <c r="L9" s="546"/>
      <c r="P9" s="17" t="s">
        <v>409</v>
      </c>
    </row>
    <row r="10" spans="1:25" s="8" customFormat="1" ht="24" customHeight="1" thickBot="1">
      <c r="A10" s="763"/>
      <c r="B10" s="764"/>
      <c r="C10" s="42" t="s">
        <v>241</v>
      </c>
      <c r="D10" s="750"/>
      <c r="E10" s="751"/>
      <c r="F10" s="751"/>
      <c r="G10" s="756"/>
      <c r="H10" s="712" t="s">
        <v>279</v>
      </c>
      <c r="I10" s="719"/>
      <c r="J10" s="709"/>
      <c r="K10" s="757"/>
      <c r="L10" s="758"/>
    </row>
    <row r="11" spans="1:25" s="8" customFormat="1" ht="23.25" customHeight="1" thickBot="1">
      <c r="A11" s="763"/>
      <c r="B11" s="764"/>
      <c r="C11" s="42" t="s">
        <v>242</v>
      </c>
      <c r="D11" s="750"/>
      <c r="E11" s="751"/>
      <c r="F11" s="751"/>
      <c r="G11" s="751"/>
      <c r="H11" s="752" t="s">
        <v>278</v>
      </c>
      <c r="I11" s="753"/>
      <c r="J11" s="754"/>
      <c r="K11" s="755" t="s">
        <v>80</v>
      </c>
      <c r="L11" s="546"/>
    </row>
    <row r="12" spans="1:25" s="8" customFormat="1" ht="23.25" customHeight="1" thickBot="1">
      <c r="A12" s="763"/>
      <c r="B12" s="764"/>
      <c r="C12" s="42" t="s">
        <v>243</v>
      </c>
      <c r="D12" s="750"/>
      <c r="E12" s="751"/>
      <c r="F12" s="751"/>
      <c r="G12" s="756"/>
      <c r="H12" s="712" t="s">
        <v>279</v>
      </c>
      <c r="I12" s="719"/>
      <c r="J12" s="709"/>
      <c r="K12" s="757"/>
      <c r="L12" s="758"/>
    </row>
    <row r="13" spans="1:25" s="8" customFormat="1" ht="23.25" customHeight="1" thickBot="1">
      <c r="A13" s="763"/>
      <c r="B13" s="764"/>
      <c r="C13" s="42" t="s">
        <v>244</v>
      </c>
      <c r="D13" s="750"/>
      <c r="E13" s="751"/>
      <c r="F13" s="751"/>
      <c r="G13" s="751"/>
      <c r="H13" s="752" t="s">
        <v>278</v>
      </c>
      <c r="I13" s="753"/>
      <c r="J13" s="754"/>
      <c r="K13" s="755" t="s">
        <v>80</v>
      </c>
      <c r="L13" s="546"/>
    </row>
    <row r="14" spans="1:25" s="8" customFormat="1" ht="23.25" customHeight="1" thickBot="1">
      <c r="A14" s="763"/>
      <c r="B14" s="764"/>
      <c r="C14" s="42" t="s">
        <v>245</v>
      </c>
      <c r="D14" s="750"/>
      <c r="E14" s="751"/>
      <c r="F14" s="751"/>
      <c r="G14" s="756"/>
      <c r="H14" s="712" t="s">
        <v>279</v>
      </c>
      <c r="I14" s="719"/>
      <c r="J14" s="709"/>
      <c r="K14" s="757"/>
      <c r="L14" s="758"/>
    </row>
    <row r="15" spans="1:25" s="8" customFormat="1" ht="23.25" customHeight="1" thickBot="1">
      <c r="A15" s="763"/>
      <c r="B15" s="764"/>
      <c r="C15" s="42" t="s">
        <v>246</v>
      </c>
      <c r="D15" s="750"/>
      <c r="E15" s="751"/>
      <c r="F15" s="751"/>
      <c r="G15" s="751"/>
      <c r="H15" s="752" t="s">
        <v>278</v>
      </c>
      <c r="I15" s="753"/>
      <c r="J15" s="754"/>
      <c r="K15" s="755" t="s">
        <v>80</v>
      </c>
      <c r="L15" s="546"/>
    </row>
    <row r="16" spans="1:25" s="8" customFormat="1" ht="23.25" customHeight="1" thickBot="1">
      <c r="A16" s="763"/>
      <c r="B16" s="764"/>
      <c r="C16" s="42" t="s">
        <v>247</v>
      </c>
      <c r="D16" s="750"/>
      <c r="E16" s="751"/>
      <c r="F16" s="751"/>
      <c r="G16" s="756"/>
      <c r="H16" s="712" t="s">
        <v>279</v>
      </c>
      <c r="I16" s="719"/>
      <c r="J16" s="709"/>
      <c r="K16" s="757"/>
      <c r="L16" s="758"/>
    </row>
    <row r="17" spans="1:12" s="8" customFormat="1" ht="23.25" customHeight="1" thickBot="1">
      <c r="A17" s="763"/>
      <c r="B17" s="764"/>
      <c r="C17" s="42" t="s">
        <v>248</v>
      </c>
      <c r="D17" s="750"/>
      <c r="E17" s="751"/>
      <c r="F17" s="751"/>
      <c r="G17" s="751"/>
      <c r="H17" s="752" t="s">
        <v>278</v>
      </c>
      <c r="I17" s="753"/>
      <c r="J17" s="754"/>
      <c r="K17" s="755" t="s">
        <v>80</v>
      </c>
      <c r="L17" s="546"/>
    </row>
    <row r="18" spans="1:12" s="8" customFormat="1" ht="23.25" customHeight="1" thickBot="1">
      <c r="A18" s="763"/>
      <c r="B18" s="764"/>
      <c r="C18" s="42" t="s">
        <v>250</v>
      </c>
      <c r="D18" s="750"/>
      <c r="E18" s="751"/>
      <c r="F18" s="751"/>
      <c r="G18" s="756"/>
      <c r="H18" s="712" t="s">
        <v>279</v>
      </c>
      <c r="I18" s="719"/>
      <c r="J18" s="709"/>
      <c r="K18" s="757"/>
      <c r="L18" s="758"/>
    </row>
    <row r="19" spans="1:12" s="8" customFormat="1" ht="23.25" customHeight="1" thickBot="1">
      <c r="A19" s="763"/>
      <c r="B19" s="764"/>
      <c r="C19" s="42" t="s">
        <v>251</v>
      </c>
      <c r="D19" s="750"/>
      <c r="E19" s="751"/>
      <c r="F19" s="751"/>
      <c r="G19" s="751"/>
      <c r="H19" s="752" t="s">
        <v>278</v>
      </c>
      <c r="I19" s="753"/>
      <c r="J19" s="754"/>
      <c r="K19" s="755" t="s">
        <v>80</v>
      </c>
      <c r="L19" s="546"/>
    </row>
    <row r="20" spans="1:12" s="8" customFormat="1" ht="23.25" customHeight="1" thickBot="1">
      <c r="A20" s="763"/>
      <c r="B20" s="764"/>
      <c r="C20" s="42" t="s">
        <v>249</v>
      </c>
      <c r="D20" s="750"/>
      <c r="E20" s="751"/>
      <c r="F20" s="751"/>
      <c r="G20" s="756"/>
      <c r="H20" s="712" t="s">
        <v>279</v>
      </c>
      <c r="I20" s="719"/>
      <c r="J20" s="709"/>
      <c r="K20" s="757"/>
      <c r="L20" s="758"/>
    </row>
    <row r="21" spans="1:12" s="8" customFormat="1" ht="23.25" customHeight="1" thickBot="1">
      <c r="A21" s="763"/>
      <c r="B21" s="764"/>
      <c r="C21" s="42" t="s">
        <v>252</v>
      </c>
      <c r="D21" s="750"/>
      <c r="E21" s="751"/>
      <c r="F21" s="751"/>
      <c r="G21" s="751"/>
      <c r="H21" s="752" t="s">
        <v>278</v>
      </c>
      <c r="I21" s="753"/>
      <c r="J21" s="754"/>
      <c r="K21" s="755" t="s">
        <v>80</v>
      </c>
      <c r="L21" s="546"/>
    </row>
    <row r="22" spans="1:12" s="8" customFormat="1" ht="23.25" customHeight="1" thickBot="1">
      <c r="A22" s="763"/>
      <c r="B22" s="764"/>
      <c r="C22" s="42" t="s">
        <v>253</v>
      </c>
      <c r="D22" s="750"/>
      <c r="E22" s="751"/>
      <c r="F22" s="751"/>
      <c r="G22" s="756"/>
      <c r="H22" s="712" t="s">
        <v>279</v>
      </c>
      <c r="I22" s="719"/>
      <c r="J22" s="709"/>
      <c r="K22" s="757"/>
      <c r="L22" s="758"/>
    </row>
    <row r="23" spans="1:12" s="8" customFormat="1" ht="23.25" customHeight="1" thickBot="1">
      <c r="A23" s="763"/>
      <c r="B23" s="764"/>
      <c r="C23" s="42" t="s">
        <v>254</v>
      </c>
      <c r="D23" s="750"/>
      <c r="E23" s="751"/>
      <c r="F23" s="751"/>
      <c r="G23" s="751"/>
      <c r="H23" s="752" t="s">
        <v>278</v>
      </c>
      <c r="I23" s="753"/>
      <c r="J23" s="754"/>
      <c r="K23" s="755" t="s">
        <v>80</v>
      </c>
      <c r="L23" s="546"/>
    </row>
    <row r="24" spans="1:12" s="8" customFormat="1" ht="23.25" customHeight="1" thickBot="1">
      <c r="A24" s="763"/>
      <c r="B24" s="764"/>
      <c r="C24" s="42" t="s">
        <v>255</v>
      </c>
      <c r="D24" s="750"/>
      <c r="E24" s="751"/>
      <c r="F24" s="751"/>
      <c r="G24" s="756"/>
      <c r="H24" s="712" t="s">
        <v>279</v>
      </c>
      <c r="I24" s="719"/>
      <c r="J24" s="709"/>
      <c r="K24" s="757"/>
      <c r="L24" s="758"/>
    </row>
    <row r="25" spans="1:12" s="8" customFormat="1" ht="23.25" customHeight="1" thickBot="1">
      <c r="A25" s="763"/>
      <c r="B25" s="764"/>
      <c r="C25" s="42" t="s">
        <v>256</v>
      </c>
      <c r="D25" s="750"/>
      <c r="E25" s="751"/>
      <c r="F25" s="751"/>
      <c r="G25" s="751"/>
      <c r="H25" s="752" t="s">
        <v>278</v>
      </c>
      <c r="I25" s="753"/>
      <c r="J25" s="754"/>
      <c r="K25" s="755" t="s">
        <v>80</v>
      </c>
      <c r="L25" s="546"/>
    </row>
    <row r="26" spans="1:12" s="8" customFormat="1" ht="23.25" customHeight="1" thickBot="1">
      <c r="A26" s="763"/>
      <c r="B26" s="764"/>
      <c r="C26" s="42" t="s">
        <v>257</v>
      </c>
      <c r="D26" s="750"/>
      <c r="E26" s="751"/>
      <c r="F26" s="751"/>
      <c r="G26" s="756"/>
      <c r="H26" s="712" t="s">
        <v>279</v>
      </c>
      <c r="I26" s="719"/>
      <c r="J26" s="709"/>
      <c r="K26" s="757"/>
      <c r="L26" s="758"/>
    </row>
    <row r="27" spans="1:12" s="8" customFormat="1" ht="23.25" customHeight="1" thickBot="1">
      <c r="A27" s="763"/>
      <c r="B27" s="764"/>
      <c r="C27" s="42" t="s">
        <v>258</v>
      </c>
      <c r="D27" s="750"/>
      <c r="E27" s="751"/>
      <c r="F27" s="751"/>
      <c r="G27" s="751"/>
      <c r="H27" s="752" t="s">
        <v>278</v>
      </c>
      <c r="I27" s="753"/>
      <c r="J27" s="754"/>
      <c r="K27" s="755" t="s">
        <v>80</v>
      </c>
      <c r="L27" s="546"/>
    </row>
    <row r="28" spans="1:12" s="8" customFormat="1" ht="23.25" customHeight="1" thickBot="1">
      <c r="A28" s="763"/>
      <c r="B28" s="764"/>
      <c r="C28" s="42" t="s">
        <v>259</v>
      </c>
      <c r="D28" s="750"/>
      <c r="E28" s="751"/>
      <c r="F28" s="751"/>
      <c r="G28" s="756"/>
      <c r="H28" s="712" t="s">
        <v>279</v>
      </c>
      <c r="I28" s="719"/>
      <c r="J28" s="709"/>
      <c r="K28" s="757"/>
      <c r="L28" s="758"/>
    </row>
    <row r="29" spans="1:12" s="8" customFormat="1" ht="23.25" customHeight="1" thickBot="1">
      <c r="A29" s="763"/>
      <c r="B29" s="764"/>
      <c r="C29" s="42" t="s">
        <v>260</v>
      </c>
      <c r="D29" s="750"/>
      <c r="E29" s="751"/>
      <c r="F29" s="751"/>
      <c r="G29" s="751"/>
      <c r="H29" s="752" t="s">
        <v>278</v>
      </c>
      <c r="I29" s="753"/>
      <c r="J29" s="754"/>
      <c r="K29" s="755" t="s">
        <v>80</v>
      </c>
      <c r="L29" s="546"/>
    </row>
    <row r="30" spans="1:12" s="8" customFormat="1" ht="23.25" customHeight="1" thickBot="1">
      <c r="A30" s="763"/>
      <c r="B30" s="764"/>
      <c r="C30" s="42" t="s">
        <v>261</v>
      </c>
      <c r="D30" s="750"/>
      <c r="E30" s="751"/>
      <c r="F30" s="751"/>
      <c r="G30" s="756"/>
      <c r="H30" s="712" t="s">
        <v>279</v>
      </c>
      <c r="I30" s="719"/>
      <c r="J30" s="709"/>
      <c r="K30" s="757"/>
      <c r="L30" s="758"/>
    </row>
    <row r="31" spans="1:12" s="8" customFormat="1" ht="23.25" customHeight="1" thickBot="1">
      <c r="A31" s="763"/>
      <c r="B31" s="764"/>
      <c r="C31" s="42" t="s">
        <v>262</v>
      </c>
      <c r="D31" s="750"/>
      <c r="E31" s="751"/>
      <c r="F31" s="751"/>
      <c r="G31" s="751"/>
      <c r="H31" s="752" t="s">
        <v>278</v>
      </c>
      <c r="I31" s="753"/>
      <c r="J31" s="754"/>
      <c r="K31" s="755" t="s">
        <v>80</v>
      </c>
      <c r="L31" s="546"/>
    </row>
    <row r="32" spans="1:12" s="8" customFormat="1" ht="23.25" customHeight="1" thickBot="1">
      <c r="A32" s="763"/>
      <c r="B32" s="764"/>
      <c r="C32" s="42" t="s">
        <v>263</v>
      </c>
      <c r="D32" s="750"/>
      <c r="E32" s="751"/>
      <c r="F32" s="751"/>
      <c r="G32" s="756"/>
      <c r="H32" s="712" t="s">
        <v>279</v>
      </c>
      <c r="I32" s="719"/>
      <c r="J32" s="709"/>
      <c r="K32" s="757"/>
      <c r="L32" s="758"/>
    </row>
    <row r="33" spans="1:12" s="8" customFormat="1" ht="23.25" customHeight="1" thickBot="1">
      <c r="A33" s="763"/>
      <c r="B33" s="764"/>
      <c r="C33" s="42" t="s">
        <v>264</v>
      </c>
      <c r="D33" s="750"/>
      <c r="E33" s="751"/>
      <c r="F33" s="751"/>
      <c r="G33" s="751"/>
      <c r="H33" s="752" t="s">
        <v>278</v>
      </c>
      <c r="I33" s="753"/>
      <c r="J33" s="754"/>
      <c r="K33" s="755" t="s">
        <v>80</v>
      </c>
      <c r="L33" s="546"/>
    </row>
    <row r="34" spans="1:12" s="8" customFormat="1" ht="23.25" customHeight="1" thickBot="1">
      <c r="A34" s="763"/>
      <c r="B34" s="764"/>
      <c r="C34" s="42" t="s">
        <v>265</v>
      </c>
      <c r="D34" s="750"/>
      <c r="E34" s="751"/>
      <c r="F34" s="751"/>
      <c r="G34" s="756"/>
      <c r="H34" s="712" t="s">
        <v>279</v>
      </c>
      <c r="I34" s="719"/>
      <c r="J34" s="709"/>
      <c r="K34" s="757"/>
      <c r="L34" s="758"/>
    </row>
    <row r="35" spans="1:12" s="8" customFormat="1" ht="23.25" customHeight="1" thickBot="1">
      <c r="A35" s="763"/>
      <c r="B35" s="764"/>
      <c r="C35" s="42" t="s">
        <v>266</v>
      </c>
      <c r="D35" s="750"/>
      <c r="E35" s="751"/>
      <c r="F35" s="751"/>
      <c r="G35" s="751"/>
      <c r="H35" s="752" t="s">
        <v>278</v>
      </c>
      <c r="I35" s="753"/>
      <c r="J35" s="754"/>
      <c r="K35" s="755" t="s">
        <v>80</v>
      </c>
      <c r="L35" s="546"/>
    </row>
    <row r="36" spans="1:12" s="8" customFormat="1" ht="23.25" customHeight="1" thickBot="1">
      <c r="A36" s="763"/>
      <c r="B36" s="764"/>
      <c r="C36" s="42" t="s">
        <v>267</v>
      </c>
      <c r="D36" s="750"/>
      <c r="E36" s="751"/>
      <c r="F36" s="751"/>
      <c r="G36" s="756"/>
      <c r="H36" s="712" t="s">
        <v>279</v>
      </c>
      <c r="I36" s="719"/>
      <c r="J36" s="709"/>
      <c r="K36" s="757"/>
      <c r="L36" s="758"/>
    </row>
    <row r="37" spans="1:12" s="8" customFormat="1" ht="23.25" customHeight="1" thickBot="1">
      <c r="A37" s="763"/>
      <c r="B37" s="764"/>
      <c r="C37" s="42" t="s">
        <v>268</v>
      </c>
      <c r="D37" s="750"/>
      <c r="E37" s="751"/>
      <c r="F37" s="751"/>
      <c r="G37" s="751"/>
      <c r="H37" s="752" t="s">
        <v>278</v>
      </c>
      <c r="I37" s="753"/>
      <c r="J37" s="754"/>
      <c r="K37" s="755" t="s">
        <v>80</v>
      </c>
      <c r="L37" s="546"/>
    </row>
    <row r="38" spans="1:12" s="8" customFormat="1" ht="23.25" customHeight="1" thickBot="1">
      <c r="A38" s="763"/>
      <c r="B38" s="764"/>
      <c r="C38" s="45" t="s">
        <v>269</v>
      </c>
      <c r="D38" s="750"/>
      <c r="E38" s="751"/>
      <c r="F38" s="751"/>
      <c r="G38" s="756"/>
      <c r="H38" s="712" t="s">
        <v>279</v>
      </c>
      <c r="I38" s="719"/>
      <c r="J38" s="709"/>
      <c r="K38" s="757"/>
      <c r="L38" s="758"/>
    </row>
    <row r="39" spans="1:12" s="8" customFormat="1" ht="31.5" customHeight="1">
      <c r="A39" s="47"/>
      <c r="B39" s="46"/>
      <c r="C39" s="765"/>
      <c r="D39" s="766"/>
      <c r="E39" s="766"/>
      <c r="F39" s="766"/>
      <c r="G39" s="767"/>
      <c r="H39" s="768" t="s">
        <v>281</v>
      </c>
      <c r="I39" s="768"/>
      <c r="J39" s="769"/>
      <c r="K39" s="770">
        <f>K6+K8+K10+K12+K14+K16+K18+K20+K22+K24+K26+K28+K30+K32+K34+K36+K38</f>
        <v>0</v>
      </c>
      <c r="L39" s="771"/>
    </row>
    <row r="40" spans="1:12" s="8" customFormat="1" ht="9.5" customHeight="1" thickBot="1">
      <c r="A40" s="55"/>
      <c r="B40" s="55"/>
      <c r="C40" s="44"/>
      <c r="D40" s="56"/>
      <c r="E40" s="54"/>
      <c r="F40" s="54"/>
      <c r="G40" s="54"/>
      <c r="H40" s="54"/>
      <c r="I40" s="54"/>
      <c r="J40" s="3"/>
      <c r="K40" s="50"/>
      <c r="L40" s="50"/>
    </row>
    <row r="41" spans="1:12" s="40" customFormat="1" ht="12" customHeight="1" thickBot="1">
      <c r="A41" s="39" t="s">
        <v>30</v>
      </c>
      <c r="B41" s="77"/>
      <c r="C41" s="17" t="s">
        <v>31</v>
      </c>
      <c r="G41" s="41"/>
    </row>
    <row r="42" spans="1:12" s="40" customFormat="1" ht="12" customHeight="1" thickBot="1">
      <c r="A42" s="39"/>
      <c r="B42" s="230"/>
      <c r="C42" s="17" t="s">
        <v>459</v>
      </c>
      <c r="G42" s="41"/>
    </row>
    <row r="43" spans="1:12" s="40" customFormat="1" ht="12" customHeight="1">
      <c r="A43" s="39" t="s">
        <v>32</v>
      </c>
      <c r="B43" s="40" t="s">
        <v>466</v>
      </c>
    </row>
    <row r="44" spans="1:12" s="40" customFormat="1" ht="12" customHeight="1">
      <c r="A44" s="39"/>
    </row>
    <row r="45" spans="1:12" s="40" customFormat="1" ht="9.5">
      <c r="A45" s="39"/>
    </row>
    <row r="46" spans="1:12" s="40" customFormat="1" ht="9.5">
      <c r="A46" s="39"/>
    </row>
    <row r="47" spans="1:12" s="8" customFormat="1" ht="12">
      <c r="A47" s="36"/>
      <c r="B47" s="37"/>
      <c r="C47" s="37"/>
      <c r="D47" s="38"/>
      <c r="E47" s="38"/>
      <c r="F47" s="38"/>
      <c r="G47" s="38"/>
      <c r="H47" s="38"/>
      <c r="I47" s="38"/>
      <c r="J47" s="38"/>
      <c r="K47" s="38"/>
      <c r="L47" s="38"/>
    </row>
    <row r="86" spans="1:14" s="8" customFormat="1" hidden="1">
      <c r="A86"/>
      <c r="B86"/>
      <c r="C86"/>
      <c r="D86"/>
      <c r="E86"/>
      <c r="F86"/>
      <c r="G86"/>
      <c r="H86"/>
      <c r="I86"/>
      <c r="J86"/>
      <c r="K86"/>
      <c r="L86"/>
      <c r="M86"/>
      <c r="N86"/>
    </row>
    <row r="87" spans="1:14" hidden="1"/>
    <row r="88" spans="1:14" s="8" customFormat="1" hidden="1">
      <c r="A88"/>
      <c r="B88"/>
      <c r="C88"/>
      <c r="D88"/>
      <c r="E88"/>
      <c r="F88"/>
      <c r="G88"/>
      <c r="H88"/>
      <c r="I88"/>
      <c r="J88"/>
      <c r="K88"/>
      <c r="L88"/>
      <c r="M88"/>
      <c r="N88"/>
    </row>
    <row r="89" spans="1:14" s="8" customFormat="1" hidden="1">
      <c r="A89"/>
      <c r="B89"/>
      <c r="C89"/>
      <c r="D89"/>
      <c r="E89"/>
      <c r="F89"/>
      <c r="G89"/>
      <c r="H89"/>
      <c r="I89"/>
      <c r="J89"/>
      <c r="K89"/>
      <c r="L89"/>
      <c r="M89"/>
      <c r="N89"/>
    </row>
    <row r="90" spans="1:14" s="8" customFormat="1" hidden="1">
      <c r="A90"/>
      <c r="B90"/>
      <c r="C90"/>
      <c r="D90"/>
      <c r="E90"/>
      <c r="F90"/>
      <c r="G90"/>
      <c r="H90"/>
      <c r="I90"/>
      <c r="J90"/>
      <c r="K90"/>
      <c r="L90"/>
      <c r="M90"/>
      <c r="N90"/>
    </row>
    <row r="91" spans="1:14" s="8" customFormat="1" hidden="1">
      <c r="A91"/>
      <c r="B91"/>
      <c r="C91"/>
      <c r="D91"/>
      <c r="E91"/>
      <c r="F91"/>
      <c r="G91"/>
      <c r="H91"/>
      <c r="I91"/>
      <c r="J91"/>
      <c r="K91"/>
      <c r="L91"/>
      <c r="M91"/>
      <c r="N91"/>
    </row>
    <row r="92" spans="1:14" s="8" customFormat="1" hidden="1">
      <c r="A92"/>
      <c r="B92"/>
      <c r="C92"/>
      <c r="D92"/>
      <c r="E92"/>
      <c r="F92"/>
      <c r="G92"/>
      <c r="H92"/>
      <c r="I92"/>
      <c r="J92"/>
      <c r="K92"/>
      <c r="L92"/>
      <c r="M92"/>
      <c r="N92"/>
    </row>
    <row r="93" spans="1:14" s="8" customFormat="1" hidden="1">
      <c r="A93"/>
      <c r="B93"/>
      <c r="C93"/>
      <c r="D93"/>
      <c r="E93"/>
      <c r="F93"/>
      <c r="G93"/>
      <c r="H93"/>
      <c r="I93"/>
      <c r="J93"/>
      <c r="K93"/>
      <c r="L93"/>
      <c r="M93"/>
      <c r="N93"/>
    </row>
    <row r="94" spans="1:14" s="8" customFormat="1" hidden="1">
      <c r="A94"/>
      <c r="B94"/>
      <c r="C94"/>
      <c r="D94"/>
      <c r="E94"/>
      <c r="F94"/>
      <c r="G94"/>
      <c r="H94"/>
      <c r="I94"/>
      <c r="J94"/>
      <c r="K94"/>
      <c r="L94"/>
      <c r="M94"/>
      <c r="N94"/>
    </row>
    <row r="95" spans="1:14" s="8" customFormat="1" hidden="1">
      <c r="A95"/>
      <c r="B95"/>
      <c r="C95"/>
      <c r="D95"/>
      <c r="E95"/>
      <c r="F95"/>
      <c r="G95"/>
      <c r="H95"/>
      <c r="I95"/>
      <c r="J95"/>
      <c r="K95"/>
      <c r="L95"/>
      <c r="M95"/>
      <c r="N95"/>
    </row>
    <row r="96" spans="1:14" s="8" customFormat="1" hidden="1">
      <c r="A96"/>
      <c r="B96"/>
      <c r="C96"/>
      <c r="D96"/>
      <c r="E96"/>
      <c r="F96"/>
      <c r="G96"/>
      <c r="H96"/>
      <c r="I96"/>
      <c r="J96"/>
      <c r="K96"/>
      <c r="L96"/>
      <c r="M96"/>
      <c r="N96"/>
    </row>
    <row r="97" spans="1:14" s="8" customFormat="1" hidden="1">
      <c r="A97"/>
      <c r="B97"/>
      <c r="C97"/>
      <c r="D97"/>
      <c r="E97"/>
      <c r="F97"/>
      <c r="G97"/>
      <c r="H97"/>
      <c r="I97"/>
      <c r="J97"/>
      <c r="K97"/>
      <c r="L97"/>
      <c r="M97"/>
      <c r="N97"/>
    </row>
    <row r="98" spans="1:14" s="8" customFormat="1" hidden="1">
      <c r="A98"/>
      <c r="B98"/>
      <c r="C98"/>
      <c r="D98"/>
      <c r="E98"/>
      <c r="F98"/>
      <c r="G98"/>
      <c r="H98"/>
      <c r="I98"/>
      <c r="J98"/>
      <c r="K98"/>
      <c r="L98"/>
      <c r="M98"/>
      <c r="N98"/>
    </row>
    <row r="99" spans="1:14" s="8" customFormat="1" hidden="1">
      <c r="A99"/>
      <c r="B99"/>
      <c r="C99"/>
      <c r="D99"/>
      <c r="E99"/>
      <c r="F99"/>
      <c r="G99"/>
      <c r="H99"/>
      <c r="I99"/>
      <c r="J99"/>
      <c r="K99"/>
      <c r="L99"/>
      <c r="M99"/>
      <c r="N99"/>
    </row>
    <row r="100" spans="1:14" s="8" customFormat="1" hidden="1">
      <c r="A100"/>
      <c r="B100"/>
      <c r="C100"/>
      <c r="D100"/>
      <c r="E100"/>
      <c r="F100"/>
      <c r="G100"/>
      <c r="H100"/>
      <c r="I100"/>
      <c r="J100"/>
      <c r="K100"/>
      <c r="L100"/>
      <c r="M100"/>
      <c r="N100"/>
    </row>
    <row r="101" spans="1:14" s="8" customFormat="1" hidden="1">
      <c r="A101"/>
      <c r="B101"/>
      <c r="C101"/>
      <c r="D101"/>
      <c r="E101"/>
      <c r="F101"/>
      <c r="G101"/>
      <c r="H101"/>
      <c r="I101"/>
      <c r="J101"/>
      <c r="K101"/>
      <c r="L101"/>
      <c r="M101"/>
      <c r="N101"/>
    </row>
    <row r="102" spans="1:14" s="8" customFormat="1" hidden="1">
      <c r="A102"/>
      <c r="B102"/>
      <c r="C102"/>
      <c r="D102"/>
      <c r="E102"/>
      <c r="F102"/>
      <c r="G102"/>
      <c r="H102"/>
      <c r="I102"/>
      <c r="J102"/>
      <c r="K102"/>
      <c r="L102"/>
      <c r="M102"/>
      <c r="N102"/>
    </row>
    <row r="103" spans="1:14" s="8" customFormat="1" hidden="1">
      <c r="A103"/>
      <c r="B103"/>
      <c r="C103"/>
      <c r="D103"/>
      <c r="E103"/>
      <c r="F103"/>
      <c r="G103"/>
      <c r="H103"/>
      <c r="I103"/>
      <c r="J103"/>
      <c r="K103"/>
      <c r="L103"/>
      <c r="M103"/>
      <c r="N103"/>
    </row>
    <row r="104" spans="1:14" s="8" customFormat="1" hidden="1">
      <c r="A104"/>
      <c r="B104"/>
      <c r="C104"/>
      <c r="D104"/>
      <c r="E104"/>
      <c r="F104"/>
      <c r="G104"/>
      <c r="H104"/>
      <c r="I104"/>
      <c r="J104"/>
      <c r="K104"/>
      <c r="L104"/>
      <c r="M104"/>
      <c r="N104"/>
    </row>
    <row r="105" spans="1:14" s="8" customFormat="1" hidden="1">
      <c r="A105"/>
      <c r="B105"/>
      <c r="C105"/>
      <c r="D105"/>
      <c r="E105"/>
      <c r="F105"/>
      <c r="G105"/>
      <c r="H105"/>
      <c r="I105"/>
      <c r="J105"/>
      <c r="K105"/>
      <c r="L105"/>
      <c r="M105"/>
      <c r="N105"/>
    </row>
    <row r="106" spans="1:14" s="8" customFormat="1" hidden="1">
      <c r="A106"/>
      <c r="B106"/>
      <c r="C106"/>
      <c r="D106"/>
      <c r="E106"/>
      <c r="F106"/>
      <c r="G106"/>
      <c r="H106"/>
      <c r="I106"/>
      <c r="J106"/>
      <c r="K106"/>
      <c r="L106"/>
      <c r="M106"/>
      <c r="N106"/>
    </row>
    <row r="107" spans="1:14" s="8" customFormat="1" hidden="1">
      <c r="A107"/>
      <c r="B107"/>
      <c r="C107"/>
      <c r="D107"/>
      <c r="E107"/>
      <c r="F107"/>
      <c r="G107"/>
      <c r="H107"/>
      <c r="I107"/>
      <c r="J107"/>
      <c r="K107"/>
      <c r="L107"/>
      <c r="M107"/>
      <c r="N107"/>
    </row>
    <row r="108" spans="1:14" s="8" customFormat="1" hidden="1">
      <c r="A108"/>
      <c r="B108"/>
      <c r="C108"/>
      <c r="D108"/>
      <c r="E108"/>
      <c r="F108"/>
      <c r="G108"/>
      <c r="H108"/>
      <c r="I108"/>
      <c r="J108"/>
      <c r="K108"/>
      <c r="L108"/>
      <c r="M108"/>
      <c r="N108"/>
    </row>
    <row r="109" spans="1:14" s="8" customFormat="1" hidden="1">
      <c r="A109"/>
      <c r="B109"/>
      <c r="C109"/>
      <c r="D109"/>
      <c r="E109"/>
      <c r="F109"/>
      <c r="G109"/>
      <c r="H109"/>
      <c r="I109"/>
      <c r="J109"/>
      <c r="K109"/>
      <c r="L109"/>
      <c r="M109"/>
      <c r="N109"/>
    </row>
    <row r="110" spans="1:14" s="8" customFormat="1" hidden="1">
      <c r="A110"/>
      <c r="B110"/>
      <c r="C110"/>
      <c r="D110"/>
      <c r="E110"/>
      <c r="F110"/>
      <c r="G110"/>
      <c r="H110"/>
      <c r="I110"/>
      <c r="J110"/>
      <c r="K110"/>
      <c r="L110"/>
      <c r="M110"/>
      <c r="N110"/>
    </row>
    <row r="111" spans="1:14" s="8" customFormat="1" hidden="1">
      <c r="A111"/>
      <c r="B111"/>
      <c r="C111"/>
      <c r="D111"/>
      <c r="E111"/>
      <c r="F111"/>
      <c r="G111"/>
      <c r="H111"/>
      <c r="I111"/>
      <c r="J111"/>
      <c r="K111"/>
      <c r="L111"/>
      <c r="M111"/>
      <c r="N111"/>
    </row>
    <row r="112" spans="1:14" s="8" customFormat="1" hidden="1">
      <c r="A112"/>
      <c r="B112"/>
      <c r="C112"/>
      <c r="D112"/>
      <c r="E112"/>
      <c r="F112"/>
      <c r="G112"/>
      <c r="H112"/>
      <c r="I112"/>
      <c r="J112"/>
      <c r="K112"/>
      <c r="L112"/>
      <c r="M112"/>
      <c r="N112"/>
    </row>
    <row r="113" spans="1:14" s="8" customFormat="1" hidden="1">
      <c r="A113"/>
      <c r="B113"/>
      <c r="C113"/>
      <c r="D113"/>
      <c r="E113"/>
      <c r="F113"/>
      <c r="G113"/>
      <c r="H113"/>
      <c r="I113"/>
      <c r="J113"/>
      <c r="K113"/>
      <c r="L113"/>
      <c r="M113"/>
      <c r="N113"/>
    </row>
    <row r="114" spans="1:14" s="8" customFormat="1" hidden="1">
      <c r="A114"/>
      <c r="B114"/>
      <c r="C114"/>
      <c r="D114"/>
      <c r="E114"/>
      <c r="F114"/>
      <c r="G114"/>
      <c r="H114"/>
      <c r="I114"/>
      <c r="J114"/>
      <c r="K114"/>
      <c r="L114"/>
      <c r="M114"/>
      <c r="N114"/>
    </row>
    <row r="115" spans="1:14" s="8" customFormat="1" hidden="1">
      <c r="A115"/>
      <c r="B115"/>
      <c r="C115"/>
      <c r="D115"/>
      <c r="E115"/>
      <c r="F115"/>
      <c r="G115"/>
      <c r="H115"/>
      <c r="I115"/>
      <c r="J115"/>
      <c r="K115"/>
      <c r="L115"/>
      <c r="M115"/>
      <c r="N115"/>
    </row>
    <row r="116" spans="1:14" s="8" customFormat="1" hidden="1">
      <c r="A116"/>
      <c r="B116"/>
      <c r="C116"/>
      <c r="D116"/>
      <c r="E116"/>
      <c r="F116"/>
      <c r="G116"/>
      <c r="H116"/>
      <c r="I116"/>
      <c r="J116"/>
      <c r="K116"/>
      <c r="L116"/>
      <c r="M116"/>
      <c r="N116"/>
    </row>
    <row r="117" spans="1:14" s="8" customFormat="1" hidden="1">
      <c r="A117"/>
      <c r="B117"/>
      <c r="C117"/>
      <c r="D117"/>
      <c r="E117"/>
      <c r="F117"/>
      <c r="G117"/>
      <c r="H117"/>
      <c r="I117"/>
      <c r="J117"/>
      <c r="K117"/>
      <c r="L117"/>
      <c r="M117"/>
      <c r="N117"/>
    </row>
    <row r="118" spans="1:14" s="8" customFormat="1" hidden="1">
      <c r="A118"/>
      <c r="B118"/>
      <c r="C118"/>
      <c r="D118"/>
      <c r="E118"/>
      <c r="F118"/>
      <c r="G118"/>
      <c r="H118"/>
      <c r="I118"/>
      <c r="J118"/>
      <c r="K118"/>
      <c r="L118"/>
      <c r="M118"/>
      <c r="N118"/>
    </row>
    <row r="119" spans="1:14" s="8" customFormat="1" hidden="1">
      <c r="A119"/>
      <c r="B119"/>
      <c r="C119"/>
      <c r="D119"/>
      <c r="E119"/>
      <c r="F119"/>
      <c r="G119"/>
      <c r="H119"/>
      <c r="I119"/>
      <c r="J119"/>
      <c r="K119"/>
      <c r="L119"/>
      <c r="M119"/>
      <c r="N119"/>
    </row>
    <row r="120" spans="1:14" s="8" customFormat="1" hidden="1">
      <c r="A120"/>
      <c r="B120"/>
      <c r="C120"/>
      <c r="D120"/>
      <c r="E120"/>
      <c r="F120"/>
      <c r="G120"/>
      <c r="H120"/>
      <c r="I120"/>
      <c r="J120"/>
      <c r="K120"/>
      <c r="L120"/>
      <c r="M120"/>
      <c r="N120"/>
    </row>
    <row r="121" spans="1:14" s="8" customFormat="1" hidden="1">
      <c r="A121"/>
      <c r="B121"/>
      <c r="C121"/>
      <c r="D121"/>
      <c r="E121"/>
      <c r="F121"/>
      <c r="G121"/>
      <c r="H121"/>
      <c r="I121"/>
      <c r="J121"/>
      <c r="K121"/>
      <c r="L121"/>
      <c r="M121"/>
      <c r="N121"/>
    </row>
    <row r="122" spans="1:14" s="8" customFormat="1" hidden="1">
      <c r="A122"/>
      <c r="B122"/>
      <c r="C122"/>
      <c r="D122"/>
      <c r="E122"/>
      <c r="F122"/>
      <c r="G122"/>
      <c r="H122"/>
      <c r="I122"/>
      <c r="J122"/>
      <c r="K122"/>
      <c r="L122"/>
      <c r="M122"/>
      <c r="N122"/>
    </row>
    <row r="123" spans="1:14" s="8" customFormat="1" hidden="1">
      <c r="A123"/>
      <c r="B123"/>
      <c r="C123"/>
      <c r="D123"/>
      <c r="E123"/>
      <c r="F123"/>
      <c r="G123"/>
      <c r="H123"/>
      <c r="I123"/>
      <c r="J123"/>
      <c r="K123"/>
      <c r="L123"/>
      <c r="M123"/>
      <c r="N123"/>
    </row>
    <row r="124" spans="1:14" s="8" customFormat="1" hidden="1">
      <c r="A124"/>
      <c r="B124"/>
      <c r="C124"/>
      <c r="D124"/>
      <c r="E124"/>
      <c r="F124"/>
      <c r="G124"/>
      <c r="H124"/>
      <c r="I124"/>
      <c r="J124"/>
      <c r="K124"/>
      <c r="L124"/>
      <c r="M124"/>
      <c r="N124"/>
    </row>
    <row r="125" spans="1:14" s="8" customFormat="1" hidden="1">
      <c r="A125"/>
      <c r="B125"/>
      <c r="C125"/>
      <c r="D125"/>
      <c r="E125"/>
      <c r="F125"/>
      <c r="G125"/>
      <c r="H125"/>
      <c r="I125"/>
      <c r="J125"/>
      <c r="K125"/>
      <c r="L125"/>
      <c r="M125"/>
      <c r="N125"/>
    </row>
    <row r="126" spans="1:14" s="8" customFormat="1" hidden="1">
      <c r="A126"/>
      <c r="B126"/>
      <c r="C126"/>
      <c r="D126"/>
      <c r="E126"/>
      <c r="F126"/>
      <c r="G126"/>
      <c r="H126"/>
      <c r="I126"/>
      <c r="J126"/>
      <c r="K126"/>
      <c r="L126"/>
      <c r="M126"/>
      <c r="N126"/>
    </row>
    <row r="127" spans="1:14" s="8" customFormat="1" hidden="1">
      <c r="A127"/>
      <c r="B127"/>
      <c r="C127"/>
      <c r="D127"/>
      <c r="E127"/>
      <c r="F127"/>
      <c r="G127"/>
      <c r="H127"/>
      <c r="I127"/>
      <c r="J127"/>
      <c r="K127"/>
      <c r="L127"/>
      <c r="M127"/>
      <c r="N127"/>
    </row>
    <row r="128" spans="1:14" s="8" customFormat="1" hidden="1">
      <c r="A128"/>
      <c r="B128"/>
      <c r="C128"/>
      <c r="D128"/>
      <c r="E128"/>
      <c r="F128"/>
      <c r="G128"/>
      <c r="H128"/>
      <c r="I128"/>
      <c r="J128"/>
      <c r="K128"/>
      <c r="L128"/>
      <c r="M128"/>
      <c r="N128"/>
    </row>
    <row r="129" spans="1:14" s="8" customFormat="1" hidden="1">
      <c r="A129"/>
      <c r="B129"/>
      <c r="C129"/>
      <c r="D129"/>
      <c r="E129"/>
      <c r="F129"/>
      <c r="G129"/>
      <c r="H129"/>
      <c r="I129"/>
      <c r="J129"/>
      <c r="K129"/>
      <c r="L129"/>
      <c r="M129"/>
      <c r="N129"/>
    </row>
    <row r="130" spans="1:14" s="8" customFormat="1" hidden="1">
      <c r="A130"/>
      <c r="B130"/>
      <c r="C130"/>
      <c r="D130"/>
      <c r="E130"/>
      <c r="F130"/>
      <c r="G130"/>
      <c r="H130"/>
      <c r="I130"/>
      <c r="J130"/>
      <c r="K130"/>
      <c r="L130"/>
      <c r="M130"/>
      <c r="N130"/>
    </row>
    <row r="131" spans="1:14" s="8" customFormat="1" hidden="1">
      <c r="A131"/>
      <c r="B131"/>
      <c r="C131"/>
      <c r="D131"/>
      <c r="E131"/>
      <c r="F131"/>
      <c r="G131"/>
      <c r="H131"/>
      <c r="I131"/>
      <c r="J131"/>
      <c r="K131"/>
      <c r="L131"/>
      <c r="M131"/>
      <c r="N131"/>
    </row>
    <row r="132" spans="1:14" s="8" customFormat="1" hidden="1">
      <c r="A132"/>
      <c r="B132"/>
      <c r="C132"/>
      <c r="D132"/>
      <c r="E132"/>
      <c r="F132"/>
      <c r="G132"/>
      <c r="H132"/>
      <c r="I132"/>
      <c r="J132"/>
      <c r="K132"/>
      <c r="L132"/>
      <c r="M132"/>
      <c r="N132"/>
    </row>
    <row r="133" spans="1:14" s="8" customFormat="1" hidden="1">
      <c r="A133"/>
      <c r="B133"/>
      <c r="C133"/>
      <c r="D133"/>
      <c r="E133"/>
      <c r="F133"/>
      <c r="G133"/>
      <c r="H133"/>
      <c r="I133"/>
      <c r="J133"/>
      <c r="K133"/>
      <c r="L133"/>
      <c r="M133"/>
      <c r="N133"/>
    </row>
    <row r="134" spans="1:14" s="8" customFormat="1" hidden="1">
      <c r="A134"/>
      <c r="B134"/>
      <c r="C134"/>
      <c r="D134"/>
      <c r="E134"/>
      <c r="F134"/>
      <c r="G134"/>
      <c r="H134"/>
      <c r="I134"/>
      <c r="J134"/>
      <c r="K134"/>
      <c r="L134"/>
      <c r="M134"/>
      <c r="N134"/>
    </row>
    <row r="135" spans="1:14" s="8" customFormat="1" hidden="1">
      <c r="A135"/>
      <c r="B135"/>
      <c r="C135"/>
      <c r="D135"/>
      <c r="E135"/>
      <c r="F135"/>
      <c r="G135"/>
      <c r="H135"/>
      <c r="I135"/>
      <c r="J135"/>
      <c r="K135"/>
      <c r="L135"/>
      <c r="M135"/>
      <c r="N135"/>
    </row>
  </sheetData>
  <sheetProtection sheet="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様式-1-Ⅰ（建築設備）</vt:lpstr>
      <vt:lpstr>様式-2（土木以外）</vt:lpstr>
      <vt:lpstr>様式-3（土木以外）</vt:lpstr>
      <vt:lpstr>様式-4（建築，建築設備）</vt:lpstr>
      <vt:lpstr>様式-5（登録基幹技能者）</vt:lpstr>
      <vt:lpstr>様式-6（修繕実績1）</vt:lpstr>
      <vt:lpstr>様式-6（修繕実績2）</vt:lpstr>
      <vt:lpstr>'様式-1-Ⅰ（建築設備）'!Print_Area</vt:lpstr>
      <vt:lpstr>'様式-2（土木以外）'!Print_Area</vt:lpstr>
      <vt:lpstr>'様式-3（土木以外）'!Print_Area</vt:lpstr>
      <vt:lpstr>'様式-4（建築，建築設備）'!Print_Area</vt:lpstr>
      <vt:lpstr>'様式-5（登録基幹技能者）'!Print_Area</vt:lpstr>
      <vt:lpstr>'様式-6（修繕実績1）'!Print_Area</vt:lpstr>
      <vt:lpstr>'様式-6（修繕実績2）'!Print_Area</vt:lpstr>
      <vt:lpstr>'様式-1-Ⅰ（建築設備）'!Print_Titles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仙台市立病院</dc:creator>
  <cp:lastModifiedBy>大館　直樹</cp:lastModifiedBy>
  <cp:lastPrinted>2026-06-29T12:52:47Z</cp:lastPrinted>
  <dcterms:created xsi:type="dcterms:W3CDTF">2010-05-27T06:44:32Z</dcterms:created>
  <dcterms:modified xsi:type="dcterms:W3CDTF">2026-07-09T01:57:11Z</dcterms:modified>
</cp:coreProperties>
</file>